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WTW 2021\THIS LINK FOR 2022\2023 Version\2023 - AUDAX EVENTS\5. - July - DH - 2022\ROUTE SHEET\"/>
    </mc:Choice>
  </mc:AlternateContent>
  <xr:revisionPtr revIDLastSave="0" documentId="13_ncr:1_{3DA4C828-1D7A-4268-B4C5-23215E954978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ROUTE SHEET - NO MAPS" sheetId="3" r:id="rId1"/>
    <sheet name="Key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4" i="3" l="1"/>
  <c r="A115" i="3" s="1"/>
  <c r="A112" i="3"/>
  <c r="G97" i="3"/>
  <c r="G98" i="3" s="1"/>
  <c r="G96" i="3"/>
  <c r="A50" i="3"/>
  <c r="G34" i="3"/>
  <c r="G35" i="3" s="1"/>
  <c r="G36" i="3" s="1"/>
  <c r="G37" i="3" s="1"/>
  <c r="A42" i="3"/>
  <c r="A34" i="3"/>
  <c r="A19" i="3"/>
  <c r="A21" i="3"/>
  <c r="A22" i="3" s="1"/>
  <c r="A23" i="3" s="1"/>
  <c r="A24" i="3" s="1"/>
  <c r="A25" i="3" s="1"/>
  <c r="A26" i="3" s="1"/>
  <c r="A20" i="3"/>
  <c r="G11" i="3"/>
  <c r="G10" i="3"/>
  <c r="G9" i="3"/>
  <c r="G8" i="3"/>
  <c r="G7" i="3"/>
  <c r="G6" i="3"/>
  <c r="G5" i="3"/>
  <c r="G3" i="3"/>
  <c r="G4" i="3" s="1"/>
  <c r="A11" i="3"/>
  <c r="A10" i="3"/>
  <c r="A9" i="3"/>
  <c r="A8" i="3"/>
  <c r="G99" i="3" l="1"/>
  <c r="A35" i="3"/>
  <c r="A36" i="3" s="1"/>
  <c r="A37" i="3" s="1"/>
  <c r="A38" i="3" s="1"/>
  <c r="A39" i="3" s="1"/>
  <c r="A40" i="3" s="1"/>
  <c r="A41" i="3" s="1"/>
  <c r="A27" i="3"/>
  <c r="G19" i="3" s="1"/>
  <c r="G100" i="3" l="1"/>
  <c r="A4" i="3"/>
  <c r="A5" i="3" s="1"/>
  <c r="A6" i="3" s="1"/>
  <c r="A7" i="3" s="1"/>
  <c r="G101" i="3" l="1"/>
  <c r="G102" i="3" s="1"/>
  <c r="G103" i="3" s="1"/>
  <c r="G104" i="3" l="1"/>
  <c r="A51" i="3" l="1"/>
  <c r="A52" i="3" l="1"/>
  <c r="A53" i="3" l="1"/>
  <c r="A54" i="3" l="1"/>
  <c r="A55" i="3" l="1"/>
  <c r="A56" i="3" l="1"/>
  <c r="G50" i="3" l="1"/>
  <c r="G51" i="3" l="1"/>
  <c r="G52" i="3" l="1"/>
  <c r="G53" i="3" l="1"/>
  <c r="G54" i="3" l="1"/>
  <c r="G55" i="3" l="1"/>
  <c r="G56" i="3" l="1"/>
  <c r="G57" i="3" l="1"/>
  <c r="G58" i="3" l="1"/>
  <c r="A65" i="3" l="1"/>
  <c r="A66" i="3" l="1"/>
  <c r="A67" i="3" l="1"/>
  <c r="A68" i="3" l="1"/>
  <c r="A69" i="3" l="1"/>
  <c r="A70" i="3" l="1"/>
  <c r="A71" i="3" l="1"/>
  <c r="A72" i="3" l="1"/>
  <c r="A73" i="3" l="1"/>
  <c r="G65" i="3" l="1"/>
  <c r="G66" i="3" l="1"/>
  <c r="G67" i="3" l="1"/>
  <c r="A81" i="3" l="1"/>
  <c r="A82" i="3" l="1"/>
  <c r="A83" i="3" l="1"/>
  <c r="A84" i="3" l="1"/>
  <c r="A85" i="3" l="1"/>
  <c r="A86" i="3" l="1"/>
  <c r="A87" i="3" l="1"/>
  <c r="A88" i="3" l="1"/>
  <c r="A89" i="3" l="1"/>
  <c r="G81" i="3" l="1"/>
  <c r="G82" i="3" l="1"/>
  <c r="G83" i="3" l="1"/>
  <c r="G84" i="3" l="1"/>
  <c r="G85" i="3" l="1"/>
  <c r="G86" i="3" l="1"/>
  <c r="G87" i="3" l="1"/>
  <c r="G88" i="3" l="1"/>
  <c r="G89" i="3" l="1"/>
  <c r="A96" i="3" l="1"/>
  <c r="A97" i="3" l="1"/>
  <c r="A98" i="3" l="1"/>
  <c r="A99" i="3" l="1"/>
  <c r="A100" i="3" s="1"/>
  <c r="A101" i="3" l="1"/>
  <c r="A113" i="3" l="1"/>
  <c r="A116" i="3" l="1"/>
  <c r="A117" i="3" l="1"/>
  <c r="A118" i="3" l="1"/>
  <c r="A119" i="3" l="1"/>
  <c r="A120" i="3" l="1"/>
  <c r="G112" i="3" l="1"/>
  <c r="G113" i="3" l="1"/>
  <c r="G114" i="3" l="1"/>
  <c r="G115" i="3" l="1"/>
  <c r="G116" i="3" l="1"/>
  <c r="G117" i="3" l="1"/>
  <c r="G118" i="3" l="1"/>
  <c r="G119" i="3" l="1"/>
  <c r="G120" i="3" l="1"/>
  <c r="A127" i="3" l="1"/>
  <c r="A128" i="3" l="1"/>
  <c r="A129" i="3" l="1"/>
  <c r="A130" i="3" l="1"/>
  <c r="A131" i="3" l="1"/>
  <c r="A132" i="3" l="1"/>
  <c r="G127" i="3" l="1"/>
  <c r="G128" i="3" l="1"/>
  <c r="G129" i="3" l="1"/>
  <c r="G130" i="3" l="1"/>
  <c r="G131" i="3" l="1"/>
  <c r="G132" i="3" l="1"/>
  <c r="G133" i="3" l="1"/>
  <c r="G134" i="3" l="1"/>
  <c r="G135" i="3" l="1"/>
  <c r="A142" i="3" l="1"/>
  <c r="A143" i="3" l="1"/>
  <c r="A144" i="3" l="1"/>
  <c r="A145" i="3" l="1"/>
  <c r="G142" i="3" l="1"/>
  <c r="G143" i="3" l="1"/>
  <c r="G144" i="3" l="1"/>
  <c r="G145" i="3" l="1"/>
  <c r="G146" i="3" l="1"/>
  <c r="G147" i="3" l="1"/>
  <c r="G148" i="3" l="1"/>
  <c r="G149" i="3" l="1"/>
  <c r="G150" i="3" l="1"/>
  <c r="A157" i="3" l="1"/>
  <c r="G157" i="3" l="1"/>
  <c r="G158" i="3" l="1"/>
  <c r="G159" i="3" l="1"/>
  <c r="G160" i="3" l="1"/>
  <c r="G161" i="3" l="1"/>
  <c r="G162" i="3" l="1"/>
  <c r="G163" i="3" l="1"/>
  <c r="G164" i="3" l="1"/>
  <c r="G165" i="3" l="1"/>
  <c r="A173" i="3" l="1"/>
  <c r="A174" i="3" l="1"/>
  <c r="A175" i="3" l="1"/>
  <c r="A176" i="3" l="1"/>
  <c r="A177" i="3" l="1"/>
  <c r="A178" i="3" l="1"/>
  <c r="A179" i="3" l="1"/>
  <c r="A180" i="3" l="1"/>
  <c r="A181" i="3" l="1"/>
  <c r="G173" i="3" l="1"/>
  <c r="G174" i="3" l="1"/>
  <c r="G175" i="3" l="1"/>
  <c r="G176" i="3" l="1"/>
  <c r="G177" i="3" l="1"/>
  <c r="G178" i="3" l="1"/>
  <c r="G179" i="3" l="1"/>
  <c r="G180" i="3" l="1"/>
  <c r="G181" i="3" l="1"/>
</calcChain>
</file>

<file path=xl/sharedStrings.xml><?xml version="1.0" encoding="utf-8"?>
<sst xmlns="http://schemas.openxmlformats.org/spreadsheetml/2006/main" count="788" uniqueCount="305">
  <si>
    <t>Dist</t>
  </si>
  <si>
    <t>Next</t>
  </si>
  <si>
    <t xml:space="preserve"> </t>
  </si>
  <si>
    <t>↖</t>
  </si>
  <si>
    <t>↗</t>
  </si>
  <si>
    <t>←</t>
  </si>
  <si>
    <t>↑</t>
  </si>
  <si>
    <t>→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</si>
  <si>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</si>
  <si>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</si>
  <si>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</si>
  <si>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</si>
  <si>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</si>
  <si>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</si>
  <si>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</si>
  <si>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</si>
  <si>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</si>
  <si>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</si>
  <si>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</si>
  <si>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</si>
  <si>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RBT</t>
  </si>
  <si>
    <t xml:space="preserve">  mRBT</t>
  </si>
  <si>
    <t xml:space="preserve">  TL</t>
  </si>
  <si>
    <t xml:space="preserve">  CW</t>
  </si>
  <si>
    <t xml:space="preserve">  CAPITALS BOLD</t>
  </si>
  <si>
    <t xml:space="preserve">  1E / 2E / 3E</t>
  </si>
  <si>
    <t xml:space="preserve">  {L + R} or {R + L}</t>
  </si>
  <si>
    <t xml:space="preserve">  LC</t>
  </si>
  <si>
    <t xml:space="preserve">  TB</t>
  </si>
  <si>
    <t xml:space="preserve">  PB</t>
  </si>
  <si>
    <t xml:space="preserve">  CP</t>
  </si>
  <si>
    <t xml:space="preserve">  SS</t>
  </si>
  <si>
    <t xml:space="preserve">  $ HL</t>
  </si>
  <si>
    <t xml:space="preserve">  $ Tonne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</si>
  <si>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</si>
  <si>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</si>
  <si>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</si>
  <si>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</si>
  <si>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</si>
  <si>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</si>
  <si>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</si>
  <si>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</si>
  <si>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</si>
  <si>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</si>
  <si>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</si>
  <si>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</si>
  <si>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</si>
  <si>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Roundabout</t>
  </si>
  <si>
    <t xml:space="preserve">  Mini-Roundabout</t>
  </si>
  <si>
    <t xml:space="preserve">  Traffic Lights</t>
  </si>
  <si>
    <t xml:space="preserve">  Cycle Way/Path, Traffic Free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</si>
  <si>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</si>
  <si>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</si>
  <si>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</si>
  <si>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</si>
  <si>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</si>
  <si>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</si>
  <si>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</si>
  <si>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</si>
  <si>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</si>
  <si>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Unsuitable for Heavy Goods Vehicles</t>
  </si>
  <si>
    <t xml:space="preserve">  Height Limit</t>
  </si>
  <si>
    <t xml:space="preserve">  Post Box</t>
  </si>
  <si>
    <t xml:space="preserve">  Service Station</t>
  </si>
  <si>
    <t xml:space="preserve">  Car Park</t>
  </si>
  <si>
    <t xml:space="preserve">  Telephone Box</t>
  </si>
  <si>
    <t xml:space="preserve">  Level Crossing</t>
  </si>
  <si>
    <t xml:space="preserve">  (  ) or [ ]</t>
  </si>
  <si>
    <t xml:space="preserve"> (B)LHB or (B)LRH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</si>
  <si>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</si>
  <si>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</si>
  <si>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</si>
  <si>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</si>
  <si>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</si>
  <si>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</si>
  <si>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❼</t>
  </si>
  <si>
    <t xml:space="preserve">   </t>
  </si>
  <si>
    <t xml:space="preserve">  </t>
  </si>
  <si>
    <t>❽</t>
  </si>
  <si>
    <t xml:space="preserve">  Left then IMM Right or R IMM L</t>
  </si>
  <si>
    <t xml:space="preserve">  Go Through Place</t>
  </si>
  <si>
    <t>`</t>
  </si>
  <si>
    <t>Dir</t>
  </si>
  <si>
    <t>⓯</t>
  </si>
  <si>
    <t>⓰</t>
  </si>
  <si>
    <t>⓭</t>
  </si>
  <si>
    <t>⓮</t>
  </si>
  <si>
    <t>⓫</t>
  </si>
  <si>
    <t>⓬</t>
  </si>
  <si>
    <t>❾</t>
  </si>
  <si>
    <t>❿</t>
  </si>
  <si>
    <t xml:space="preserve">  $ OW</t>
  </si>
  <si>
    <t xml:space="preserve">  One Way</t>
  </si>
  <si>
    <t xml:space="preserve">  Tri</t>
  </si>
  <si>
    <t xml:space="preserve">  Triangle</t>
  </si>
  <si>
    <t xml:space="preserve">  CG</t>
  </si>
  <si>
    <t xml:space="preserve">  Cattle Grid</t>
  </si>
  <si>
    <t>INFO CONTROL - TUMBLE SUMMIT</t>
  </si>
  <si>
    <t>INFO CONTROL - NR LONGTOWN</t>
  </si>
  <si>
    <t>INFO CONTROL - CATTLE GRID</t>
  </si>
  <si>
    <t>12.3km Distance +524m / -276m</t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</si>
  <si>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Raglan 9m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</si>
  <si>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LLANISHEN 1m, (NRM)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</si>
  <si>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Trelech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</si>
  <si>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VILLAGE HALL</t>
    </r>
  </si>
  <si>
    <r>
      <rPr>
        <b/>
        <sz val="12"/>
        <color rgb="FFFF0000"/>
        <rFont val="Calibri"/>
        <family val="2"/>
        <scheme val="minor"/>
      </rPr>
      <t xml:space="preserve">  R@X</t>
    </r>
    <r>
      <rPr>
        <b/>
        <sz val="12"/>
        <color theme="1"/>
        <rFont val="Calibri"/>
        <family val="2"/>
        <scheme val="minor"/>
      </rPr>
      <t xml:space="preserve"> $ Raglan 3m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</si>
  <si>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No $, (Opp Bannut Tree)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</si>
  <si>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Raglan 1m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</si>
  <si>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theme="1"/>
        <rFont val="Calibri"/>
        <family val="2"/>
        <scheme val="minor"/>
      </rPr>
      <t xml:space="preserve"> No $, (Opp $ Walk), (NRM)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</si>
  <si>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$ NCN 42, [Castle St]</t>
    </r>
  </si>
  <si>
    <r>
      <t xml:space="preserve">  R </t>
    </r>
    <r>
      <rPr>
        <b/>
        <sz val="12"/>
        <rFont val="Calibri"/>
        <family val="2"/>
        <scheme val="minor"/>
      </rPr>
      <t>$ NCN 42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</si>
  <si>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$ NCN 42 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</si>
  <si>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No $, (Nr Coliseum)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</si>
  <si>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No $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</si>
  <si>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rFont val="Calibri"/>
        <family val="2"/>
        <scheme val="minor"/>
      </rPr>
      <t xml:space="preserve"> $ No R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</si>
  <si>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Leisure Centre, [Pen Y Pound]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</si>
  <si>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$, (Nr $ NCN 42 - Opp Dir)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</si>
  <si>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 </t>
    </r>
    <r>
      <rPr>
        <b/>
        <sz val="12"/>
        <rFont val="Calibri"/>
        <family val="2"/>
        <scheme val="minor"/>
      </rPr>
      <t>$ LONGTOWN 6m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</si>
  <si>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LONGTOWN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</si>
  <si>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 (Opp 43 Lion St)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</si>
  <si>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CLYRO 1m</t>
    </r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</si>
  <si>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color theme="1"/>
        <rFont val="Calibri"/>
        <family val="2"/>
        <scheme val="minor"/>
      </rPr>
      <t xml:space="preserve"> $ Except for Access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</si>
  <si>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Newchurch 5m</t>
    </r>
  </si>
  <si>
    <r>
      <rPr>
        <b/>
        <sz val="12"/>
        <color rgb="FFFF0000"/>
        <rFont val="Calibri"/>
        <family val="2"/>
        <scheme val="minor"/>
      </rPr>
      <t xml:space="preserve">  BR@T </t>
    </r>
    <r>
      <rPr>
        <b/>
        <sz val="12"/>
        <color theme="1"/>
        <rFont val="Calibri"/>
        <family val="2"/>
        <scheme val="minor"/>
      </rPr>
      <t>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</si>
  <si>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</t>
    </r>
    <r>
      <rPr>
        <b/>
        <sz val="12"/>
        <color theme="1"/>
        <rFont val="Calibri"/>
        <family val="2"/>
        <scheme val="minor"/>
      </rPr>
      <t xml:space="preserve"> $ RHOSGOCH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</si>
  <si>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theme="1"/>
        <rFont val="Calibri"/>
        <family val="2"/>
        <scheme val="minor"/>
      </rPr>
      <t xml:space="preserve"> No $,
  ($ Rhosgoch Hoilday Pk - Opp Dir)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</si>
  <si>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Brecon 16m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</si>
  <si>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>$ NCN 42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</si>
  <si>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NCN 42, [King St]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</si>
  <si>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No $, [Tudor St]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</si>
  <si>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1E RBT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</si>
  <si>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CHEPSTOW 2m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</si>
  <si>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color theme="1"/>
        <rFont val="Calibri"/>
        <family val="2"/>
        <scheme val="minor"/>
      </rPr>
      <t xml:space="preserve"> No $</t>
    </r>
  </si>
  <si>
    <t>CONTROL - CHEPSTOW
FINISH</t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</si>
  <si>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color theme="1"/>
        <rFont val="Calibri"/>
        <family val="2"/>
        <scheme val="minor"/>
      </rPr>
      <t xml:space="preserve"> $ CLYRO 4m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</si>
  <si>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</t>
    </r>
    <r>
      <rPr>
        <b/>
        <sz val="12"/>
        <color theme="1"/>
        <rFont val="Calibri"/>
        <family val="2"/>
        <scheme val="minor"/>
      </rPr>
      <t xml:space="preserve"> $ HAY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</si>
  <si>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</si>
  <si>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</si>
  <si>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$ Town Hall, (NRM)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</si>
  <si>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NCN 42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</si>
  <si>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 No $</t>
    </r>
    <r>
      <rPr>
        <b/>
        <sz val="12"/>
        <color theme="1"/>
        <rFont val="Calibri"/>
        <family val="2"/>
        <scheme val="minor"/>
      </rPr>
      <t>, (Nr $ Dead End), (NRM)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</si>
  <si>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$ GW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</si>
  <si>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DEVAUDEN 8m</t>
    </r>
  </si>
  <si>
    <t>FREE CONTROL - ABERGAVENNY</t>
  </si>
  <si>
    <t>Route Sheet Key</t>
  </si>
  <si>
    <t xml:space="preserve">  $ No HGVs</t>
  </si>
  <si>
    <t>FREE CONTROL - HAY ON WYE</t>
  </si>
  <si>
    <r>
      <t xml:space="preserve">  CAUTION - CATTLE GRID</t>
    </r>
    <r>
      <rPr>
        <b/>
        <sz val="12"/>
        <color rgb="FFFF0000"/>
        <rFont val="Calibri"/>
        <family val="2"/>
        <scheme val="minor"/>
      </rPr>
      <t xml:space="preserve">
  SO@CG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</si>
  <si>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rFont val="Calibri"/>
        <family val="2"/>
        <scheme val="minor"/>
      </rPr>
      <t xml:space="preserve">  CAUTION - CATTLE GRID</t>
    </r>
    <r>
      <rPr>
        <b/>
        <sz val="12"/>
        <color rgb="FFFF0000"/>
        <rFont val="Calibri"/>
        <family val="2"/>
        <scheme val="minor"/>
      </rPr>
      <t xml:space="preserve">
  SO@CG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</si>
  <si>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CAUTION - CASTTLE GRID</t>
    </r>
    <r>
      <rPr>
        <b/>
        <sz val="12"/>
        <color rgb="FFFF0000"/>
        <rFont val="Calibri"/>
        <family val="2"/>
        <scheme val="minor"/>
      </rPr>
      <t xml:space="preserve">
  SO@CG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</si>
  <si>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CAUTION - CATTLE GRID
  </t>
    </r>
    <r>
      <rPr>
        <b/>
        <sz val="12"/>
        <color rgb="FFFF0000"/>
        <rFont val="Calibri"/>
        <family val="2"/>
        <scheme val="minor"/>
      </rPr>
      <t>SO@CG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</si>
  <si>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 CAUTION - CATTLE GRID</t>
    </r>
    <r>
      <rPr>
        <b/>
        <sz val="12"/>
        <color rgb="FFFF0000"/>
        <rFont val="Calibri"/>
        <family val="2"/>
        <scheme val="minor"/>
      </rPr>
      <t xml:space="preserve">
  SO@CG</t>
    </r>
    <r>
      <rPr>
        <b/>
        <sz val="12"/>
        <rFont val="Calibri"/>
        <family val="2"/>
        <scheme val="minor"/>
      </rPr>
      <t xml:space="preserve"> No $</t>
    </r>
  </si>
  <si>
    <r>
      <t xml:space="preserve">  CAUTION - CATTLE GRID
  </t>
    </r>
    <r>
      <rPr>
        <b/>
        <sz val="12"/>
        <color rgb="FFFF0000"/>
        <rFont val="Calibri"/>
        <family val="2"/>
        <scheme val="minor"/>
      </rPr>
      <t xml:space="preserve">SO@CG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</si>
  <si>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SO@GATE</t>
    </r>
    <r>
      <rPr>
        <b/>
        <sz val="12"/>
        <color theme="1"/>
        <rFont val="Calibri"/>
        <family val="2"/>
        <scheme val="minor"/>
      </rPr>
      <t xml:space="preserve"> No $,
  (Open Gate if Closed)</t>
    </r>
  </si>
  <si>
    <r>
      <t xml:space="preserve">  CAUTION - BOLLARDS
  </t>
    </r>
    <r>
      <rPr>
        <b/>
        <sz val="12"/>
        <color rgb="FFFF0000"/>
        <rFont val="Calibri"/>
        <family val="2"/>
        <scheme val="minor"/>
      </rPr>
      <t>SO</t>
    </r>
    <r>
      <rPr>
        <b/>
        <sz val="12"/>
        <rFont val="Calibri"/>
        <family val="2"/>
        <scheme val="minor"/>
      </rPr>
      <t xml:space="preserve"> No $, (EXIT CW)</t>
    </r>
  </si>
  <si>
    <r>
      <rPr>
        <b/>
        <sz val="11"/>
        <color rgb="FFFF0000"/>
        <rFont val="Calibri"/>
        <family val="2"/>
        <scheme val="minor"/>
      </rPr>
      <t xml:space="preserve">  BR </t>
    </r>
    <r>
      <rPr>
        <b/>
        <sz val="11"/>
        <rFont val="Calibri"/>
        <family val="2"/>
        <scheme val="minor"/>
      </rPr>
      <t>$ Michaelchurch / VILLAGE SHOP,</t>
    </r>
    <r>
      <rPr>
        <b/>
        <sz val="12"/>
        <rFont val="Calibri"/>
        <family val="2"/>
        <scheme val="minor"/>
      </rPr>
      <t xml:space="preserve">
  (TRI)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</si>
  <si>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No $, (EXIT CP)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</si>
  <si>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</t>
    </r>
    <r>
      <rPr>
        <b/>
        <sz val="12"/>
        <color theme="1"/>
        <rFont val="Calibri"/>
        <family val="2"/>
        <scheme val="minor"/>
      </rPr>
      <t xml:space="preserve"> $ LONGTOWN VILLAGE, (TRI)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</si>
  <si>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BR</t>
    </r>
    <r>
      <rPr>
        <b/>
        <sz val="12"/>
        <color theme="1"/>
        <rFont val="Calibri"/>
        <family val="2"/>
        <scheme val="minor"/>
      </rPr>
      <t xml:space="preserve"> $ UFLV, (OW), (Eff SO)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</si>
  <si>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No $, (Nr $ NCN 42), (DESCEND)</t>
    </r>
  </si>
  <si>
    <r>
      <t xml:space="preserve">  CAUTION - BARRIERS
 </t>
    </r>
    <r>
      <rPr>
        <b/>
        <sz val="12"/>
        <color rgb="FFFF0000"/>
        <rFont val="Calibri"/>
        <family val="2"/>
        <scheme val="minor"/>
      </rPr>
      <t xml:space="preserve"> SO </t>
    </r>
    <r>
      <rPr>
        <b/>
        <sz val="12"/>
        <rFont val="Calibri"/>
        <family val="2"/>
        <scheme val="minor"/>
      </rPr>
      <t>$ Cyclists, (JOIN CW)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</si>
  <si>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(Nr $ DE on L), (NRM)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</si>
  <si>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 </t>
    </r>
    <r>
      <rPr>
        <b/>
        <sz val="12"/>
        <color theme="1"/>
        <rFont val="Calibri"/>
        <family val="2"/>
        <scheme val="minor"/>
      </rPr>
      <t>No $, (CLOCK TOWER)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</si>
  <si>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</si>
  <si>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2E RBT </t>
    </r>
    <r>
      <rPr>
        <b/>
        <sz val="12"/>
        <color theme="1"/>
        <rFont val="Calibri"/>
        <family val="2"/>
        <scheme val="minor"/>
      </rPr>
      <t>$ A466</t>
    </r>
  </si>
  <si>
    <t>FREE CONTROL - CLUN</t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</si>
  <si>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KNIGHTON 2m, (B4355)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</si>
  <si>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CLUN 7m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</si>
  <si>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BEGUILDY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</si>
  <si>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Newtown 13m, (B4355)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</si>
  <si>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Rhayader 3m, (NRM)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</si>
  <si>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</si>
  <si>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 (NRM)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</si>
  <si>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HUNDRED HOUSE 6m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</si>
  <si>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UFLV</t>
    </r>
  </si>
  <si>
    <r>
      <t xml:space="preserve">  R </t>
    </r>
    <r>
      <rPr>
        <b/>
        <sz val="12"/>
        <color theme="1"/>
        <rFont val="Calibri"/>
        <family val="2"/>
        <scheme val="minor"/>
      </rPr>
      <t>$ CLUN 7m</t>
    </r>
  </si>
  <si>
    <r>
      <t xml:space="preserve">  SO </t>
    </r>
    <r>
      <rPr>
        <b/>
        <sz val="12"/>
        <rFont val="Calibri"/>
        <family val="2"/>
        <scheme val="minor"/>
      </rPr>
      <t>$ NCN 42, (EXIT CW)</t>
    </r>
  </si>
  <si>
    <t>⓱</t>
  </si>
  <si>
    <t>⓲</t>
  </si>
  <si>
    <t>⌂</t>
  </si>
  <si>
    <t>⓳</t>
  </si>
  <si>
    <t>⓴</t>
  </si>
  <si>
    <t>❷❶</t>
  </si>
  <si>
    <t>❷❷</t>
  </si>
  <si>
    <t>❷❸</t>
  </si>
  <si>
    <t>❷❹</t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</si>
  <si>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NCN 42, </t>
    </r>
    <r>
      <rPr>
        <b/>
        <sz val="11"/>
        <color theme="1"/>
        <rFont val="Calibri"/>
        <family val="2"/>
        <scheme val="minor"/>
      </rPr>
      <t>(PEDESTRIAN ZONE),</t>
    </r>
    <r>
      <rPr>
        <b/>
        <sz val="12"/>
        <color theme="1"/>
        <rFont val="Calibri"/>
        <family val="2"/>
        <scheme val="minor"/>
      </rPr>
      <t xml:space="preserve">
  (JOIN CW)</t>
    </r>
  </si>
  <si>
    <t>Stage 2 - Abergavenny to Nr Longtown 17.2km</t>
  </si>
  <si>
    <t>17.2km Distance +241m / -167m</t>
  </si>
  <si>
    <t>Stage 2 - Abergavenny to Nr Longtown (Cont) 17.2km</t>
  </si>
  <si>
    <t>19.1km Distance +396m / -429m</t>
  </si>
  <si>
    <t>Stage 3 - Nr Longtown to Hay on Wye 19.1km</t>
  </si>
  <si>
    <t>49km Distance +1248m / -1164m</t>
  </si>
  <si>
    <t>Stage 4 - Hay on Wye to Clun 49km</t>
  </si>
  <si>
    <t>Stage 4 - Hay on Wye to Clun (Cont) 49km</t>
  </si>
  <si>
    <t>Stage 5 - Clun to Abberycwmhir 40.1km</t>
  </si>
  <si>
    <t>40.1km Distance +812m / -734m</t>
  </si>
  <si>
    <t>Stage 5 - Clun to Abberycwmhir (Cont) 40.1km</t>
  </si>
  <si>
    <t>Stage 6 - Abbeycwmhir to Nr Mantmel Assent Top 13.5km</t>
  </si>
  <si>
    <t>13.5km Distance +353m / -252m</t>
  </si>
  <si>
    <t>Stage 7 - Nr Mantmel Assent Top to Hay on Wye 41.4km</t>
  </si>
  <si>
    <t>41.4km Distance +797m / -1072m</t>
  </si>
  <si>
    <t>Stage 7 - Nr Mantmel Assent Top to Hay on Wye (Cont) 41.4km</t>
  </si>
  <si>
    <t>4.2km Distance +142m / -9m</t>
  </si>
  <si>
    <t>28.4km Distance +232m / -643m</t>
  </si>
  <si>
    <t>Stage 11 - Abergavenny to Tumble Summit 8.2km</t>
  </si>
  <si>
    <t>8.2km Distance +537m / -1005m</t>
  </si>
  <si>
    <t>Stage 10 - Gospel Path Top to Abergavenny (Cont) 28.4km</t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</si>
  <si>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Hereford A438, Then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</si>
  <si>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Brecon A438, Then</t>
    </r>
  </si>
  <si>
    <t>INFO CONTROL - NR MANTMEL
@ ASCENT SUMMIT</t>
  </si>
  <si>
    <r>
      <rPr>
        <b/>
        <sz val="12"/>
        <color rgb="FFFF0000"/>
        <rFont val="Calibri"/>
        <family val="2"/>
        <scheme val="minor"/>
      </rPr>
      <t xml:space="preserve">  R@TRI </t>
    </r>
    <r>
      <rPr>
        <b/>
        <sz val="12"/>
        <color theme="1"/>
        <rFont val="Calibri"/>
        <family val="2"/>
        <scheme val="minor"/>
      </rPr>
      <t>No $, (Opp PH), Then</t>
    </r>
  </si>
  <si>
    <r>
      <t xml:space="preserve">  L $</t>
    </r>
    <r>
      <rPr>
        <b/>
        <sz val="12"/>
        <color theme="1"/>
        <rFont val="Calibri"/>
        <family val="2"/>
        <scheme val="minor"/>
      </rPr>
      <t xml:space="preserve"> OW &amp; FOLLOWS OWS</t>
    </r>
  </si>
  <si>
    <r>
      <t xml:space="preserve">  R@T </t>
    </r>
    <r>
      <rPr>
        <b/>
        <sz val="12"/>
        <color theme="1"/>
        <rFont val="Calibri"/>
        <family val="2"/>
        <scheme val="minor"/>
      </rPr>
      <t>$ TOWN CENTRE</t>
    </r>
  </si>
  <si>
    <r>
      <t xml:space="preserve">  L </t>
    </r>
    <r>
      <rPr>
        <b/>
        <sz val="12"/>
        <color theme="1"/>
        <rFont val="Calibri"/>
        <family val="2"/>
        <scheme val="minor"/>
      </rPr>
      <t>$ PEDESTRIAN ZONE</t>
    </r>
  </si>
  <si>
    <t>Stage 1 - Chepstow to Abergavenny 42.4km</t>
  </si>
  <si>
    <t>Stage 1 - Chepstow to Abergavenny (Cont) 42.4km</t>
  </si>
  <si>
    <r>
      <t xml:space="preserve">  L </t>
    </r>
    <r>
      <rPr>
        <b/>
        <sz val="12"/>
        <color theme="1"/>
        <rFont val="Calibri"/>
        <family val="2"/>
        <scheme val="minor"/>
      </rPr>
      <t>No $</t>
    </r>
  </si>
  <si>
    <t>Stage 12 - Tumble Summit to Chepstow 42.3km</t>
  </si>
  <si>
    <t>Stage 12 - Tumble Summit to Chepstow (Cont) 42.3km</t>
  </si>
  <si>
    <t>42.4km Distance +731m / -667m</t>
  </si>
  <si>
    <t>42.3km Distance +539m / -1008m</t>
  </si>
  <si>
    <r>
      <rPr>
        <b/>
        <sz val="12"/>
        <color rgb="FFFF0000"/>
        <rFont val="Calibri"/>
        <family val="2"/>
        <scheme val="minor"/>
      </rPr>
      <t xml:space="preserve">  3E RBT</t>
    </r>
    <r>
      <rPr>
        <b/>
        <sz val="12"/>
        <color theme="1"/>
        <rFont val="Calibri"/>
        <family val="2"/>
        <scheme val="minor"/>
      </rPr>
      <t xml:space="preserve"> $ TINTERN A466</t>
    </r>
  </si>
  <si>
    <r>
      <rPr>
        <b/>
        <sz val="12"/>
        <color rgb="FFFF0000"/>
        <rFont val="Calibri"/>
        <family val="2"/>
        <scheme val="minor"/>
      </rPr>
      <t xml:space="preserve">  R@TRI</t>
    </r>
    <r>
      <rPr>
        <b/>
        <sz val="12"/>
        <color theme="1"/>
        <rFont val="Calibri"/>
        <family val="2"/>
        <scheme val="minor"/>
      </rPr>
      <t xml:space="preserve"> $ LONGTOWN CASTLE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</si>
  <si>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GW</t>
    </r>
  </si>
  <si>
    <r>
      <t xml:space="preserve">  L@T </t>
    </r>
    <r>
      <rPr>
        <b/>
        <sz val="12"/>
        <rFont val="Calibri"/>
        <family val="2"/>
        <scheme val="minor"/>
      </rPr>
      <t>$ GW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</si>
  <si>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1E RBT</t>
    </r>
    <r>
      <rPr>
        <b/>
        <sz val="12"/>
        <color theme="1"/>
        <rFont val="Calibri"/>
        <family val="2"/>
        <scheme val="minor"/>
      </rPr>
      <t xml:space="preserve"> $ LLANFOIST A4143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</si>
  <si>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</t>
    </r>
    <r>
      <rPr>
        <b/>
        <sz val="12"/>
        <color theme="1"/>
        <rFont val="Calibri"/>
        <family val="2"/>
        <scheme val="minor"/>
      </rPr>
      <t xml:space="preserve"> $ Blaenavon 4m, (Obscured)</t>
    </r>
  </si>
  <si>
    <r>
      <t xml:space="preserve">  R@T </t>
    </r>
    <r>
      <rPr>
        <b/>
        <sz val="12"/>
        <color theme="1"/>
        <rFont val="Calibri"/>
        <family val="2"/>
        <scheme val="minor"/>
      </rPr>
      <t>$ Newport 17m</t>
    </r>
  </si>
  <si>
    <r>
      <t xml:space="preserve">  CAUTION - LOOK</t>
    </r>
    <r>
      <rPr>
        <b/>
        <sz val="12"/>
        <color rgb="FFFF0000"/>
        <rFont val="Calibri"/>
        <family val="2"/>
        <scheme val="minor"/>
      </rPr>
      <t xml:space="preserve">
  BR</t>
    </r>
    <r>
      <rPr>
        <b/>
        <sz val="12"/>
        <color theme="1"/>
        <rFont val="Calibri"/>
        <family val="2"/>
        <scheme val="minor"/>
      </rPr>
      <t xml:space="preserve"> No $, (TRI)</t>
    </r>
  </si>
  <si>
    <t>Devils' Hell 318k - 23rd July 2022</t>
  </si>
  <si>
    <r>
      <t xml:space="preserve">  R </t>
    </r>
    <r>
      <rPr>
        <b/>
        <sz val="12"/>
        <color theme="1"/>
        <rFont val="Calibri"/>
        <family val="2"/>
        <scheme val="minor"/>
      </rPr>
      <t>No $, (AFTER ARCH), [Welsh St]</t>
    </r>
  </si>
  <si>
    <r>
      <t xml:space="preserve">  L </t>
    </r>
    <r>
      <rPr>
        <b/>
        <sz val="12"/>
        <rFont val="Calibri"/>
        <family val="2"/>
        <scheme val="minor"/>
      </rPr>
      <t>$ OW, [Lower Castle St]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</si>
  <si>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2E RBT</t>
    </r>
    <r>
      <rPr>
        <b/>
        <sz val="12"/>
        <color theme="1"/>
        <rFont val="Calibri"/>
        <family val="2"/>
        <scheme val="minor"/>
      </rPr>
      <t xml:space="preserve"> $ LLANFOIST,
  Then </t>
    </r>
    <r>
      <rPr>
        <b/>
        <sz val="12"/>
        <color rgb="FFFF0000"/>
        <rFont val="Calibri"/>
        <family val="2"/>
        <scheme val="minor"/>
      </rPr>
      <t>2E mRBT</t>
    </r>
    <r>
      <rPr>
        <b/>
        <sz val="12"/>
        <color theme="1"/>
        <rFont val="Calibri"/>
        <family val="2"/>
        <scheme val="minor"/>
      </rPr>
      <t xml:space="preserve"> $ Govilon</t>
    </r>
  </si>
  <si>
    <r>
      <t xml:space="preserve">  CAUTION - LOOK</t>
    </r>
    <r>
      <rPr>
        <b/>
        <sz val="12"/>
        <color rgb="FFFF0000"/>
        <rFont val="Calibri"/>
        <family val="2"/>
        <scheme val="minor"/>
      </rPr>
      <t xml:space="preserve">
  R </t>
    </r>
    <r>
      <rPr>
        <b/>
        <sz val="12"/>
        <color theme="1"/>
        <rFont val="Calibri"/>
        <family val="2"/>
        <scheme val="minor"/>
      </rPr>
      <t>$ Evenjobb 2m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</si>
  <si>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>$ Bishops Castle, (TRI),
  [Market Pl]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</si>
  <si>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Llanbister 8m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</si>
  <si>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BL </t>
    </r>
    <r>
      <rPr>
        <b/>
        <sz val="12"/>
        <color theme="1"/>
        <rFont val="Calibri"/>
        <family val="2"/>
        <scheme val="minor"/>
      </rPr>
      <t>$ NCN 825</t>
    </r>
  </si>
  <si>
    <r>
      <t xml:space="preserve">  CAUTION - CLOSED GATE</t>
    </r>
    <r>
      <rPr>
        <b/>
        <sz val="12"/>
        <color rgb="FFFF0000"/>
        <rFont val="Calibri"/>
        <family val="2"/>
        <scheme val="minor"/>
      </rPr>
      <t xml:space="preserve">
  SO@GATE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</si>
  <si>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Tynyberth</t>
    </r>
  </si>
  <si>
    <t>INFO CONTROL - ABBERY-CWM-HIR</t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</si>
  <si>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Nantmel 3m</t>
    </r>
  </si>
  <si>
    <r>
      <t xml:space="preserve">  CAUTION - 'A ROAD' - LOOK
</t>
    </r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GW</t>
    </r>
  </si>
  <si>
    <r>
      <t xml:space="preserve">  CAUTION - 'A ROAD' - LOOK
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</si>
  <si>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(Opp PB)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</si>
  <si>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Llanbister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</si>
  <si>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Newtown B4368</t>
    </r>
  </si>
  <si>
    <r>
      <t xml:space="preserve">  BR </t>
    </r>
    <r>
      <rPr>
        <b/>
        <sz val="12"/>
        <color theme="1"/>
        <rFont val="Calibri"/>
        <family val="2"/>
        <scheme val="minor"/>
      </rPr>
      <t>$ HUNDRED HOUSE 5m, (NRM)</t>
    </r>
  </si>
  <si>
    <t>Stage 8 - Hay on Wye to Gospel Pass Bottom - CATTLE GRID 12.3km</t>
  </si>
  <si>
    <t>Stage 9 - Gospel Pass Bottom - CATTLE GRID to Gospel Pass Top 4.2km</t>
  </si>
  <si>
    <t>Stage 10 - Gospel Pass Top to Abergavenny 28.4km</t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</si>
  <si>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NCN 42, (Cwmyoy 2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m) (TRI)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</si>
  <si>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VILLAGE SHOP, Then</t>
    </r>
    <r>
      <rPr>
        <b/>
        <sz val="12"/>
        <color rgb="FFFF0000"/>
        <rFont val="Calibri"/>
        <family val="2"/>
        <scheme val="minor"/>
      </rPr>
      <t xml:space="preserve"> IMM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</si>
  <si>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R@TRI</t>
    </r>
    <r>
      <rPr>
        <b/>
        <sz val="12"/>
        <color theme="1"/>
        <rFont val="Calibri"/>
        <family val="2"/>
        <scheme val="minor"/>
      </rPr>
      <t xml:space="preserve"> $ HAY ON WYE 2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</si>
  <si>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NCN 42, (TOWN CENTRE)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</si>
  <si>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 xml:space="preserve">$ GREAT GWERNFYTHAN </t>
    </r>
    <r>
      <rPr>
        <b/>
        <sz val="12"/>
        <color theme="1"/>
        <rFont val="Calibri"/>
        <family val="2"/>
      </rPr>
      <t>¾m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</si>
  <si>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 xml:space="preserve">$ Dolyhir 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</si>
  <si>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PENCRAIG 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</si>
  <si>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SOX</t>
    </r>
    <r>
      <rPr>
        <b/>
        <sz val="12"/>
        <color theme="1"/>
        <rFont val="Calibri"/>
        <family val="2"/>
        <scheme val="minor"/>
      </rPr>
      <t xml:space="preserve"> $ KNIGHTON 3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</si>
  <si>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No $, (Eff SO), [The Sq], Then
  </t>
    </r>
    <r>
      <rPr>
        <b/>
        <sz val="12"/>
        <color rgb="FFFF0000"/>
        <rFont val="Calibri"/>
        <family val="2"/>
        <scheme val="minor"/>
      </rPr>
      <t>SO@T</t>
    </r>
    <r>
      <rPr>
        <b/>
        <sz val="12"/>
        <color theme="1"/>
        <rFont val="Calibri"/>
        <family val="2"/>
        <scheme val="minor"/>
      </rPr>
      <t xml:space="preserve"> $ Knighton A488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</si>
  <si>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SOX</t>
    </r>
    <r>
      <rPr>
        <b/>
        <sz val="12"/>
        <color theme="1"/>
        <rFont val="Calibri"/>
        <family val="2"/>
        <scheme val="minor"/>
      </rPr>
      <t xml:space="preserve"> $ QUABBS 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</si>
  <si>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SOX</t>
    </r>
    <r>
      <rPr>
        <b/>
        <sz val="12"/>
        <color theme="1"/>
        <rFont val="Calibri"/>
        <family val="2"/>
        <scheme val="minor"/>
      </rPr>
      <t xml:space="preserve"> $ BEGUILDY 1</t>
    </r>
    <r>
      <rPr>
        <b/>
        <sz val="12"/>
        <color theme="1"/>
        <rFont val="Calibri"/>
        <family val="2"/>
      </rPr>
      <t>¼</t>
    </r>
    <r>
      <rPr>
        <b/>
        <sz val="12"/>
        <color theme="1"/>
        <rFont val="Calibri"/>
        <family val="2"/>
        <scheme val="minor"/>
      </rPr>
      <t>m,
  (Obscured)</t>
    </r>
  </si>
  <si>
    <r>
      <rPr>
        <b/>
        <sz val="12"/>
        <color rgb="FFFF0000"/>
        <rFont val="Calibri"/>
        <family val="2"/>
        <scheme val="minor"/>
      </rPr>
      <t xml:space="preserve">  L@TRI </t>
    </r>
    <r>
      <rPr>
        <b/>
        <sz val="12"/>
        <color theme="1"/>
        <rFont val="Calibri"/>
        <family val="2"/>
        <scheme val="minor"/>
      </rPr>
      <t xml:space="preserve">$ BEGUILDY 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</si>
  <si>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$ NCN 825, (Llanbister 1m)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</si>
  <si>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NCN 825, (Bwlchysarnau 4m)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</si>
  <si>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NCN 825, (GW), (NRM)</t>
    </r>
  </si>
  <si>
    <r>
      <t xml:space="preserve">  BL </t>
    </r>
    <r>
      <rPr>
        <b/>
        <sz val="12"/>
        <color theme="1"/>
        <rFont val="Calibri"/>
        <family val="2"/>
        <scheme val="minor"/>
      </rPr>
      <t>$ NCN 825, (Rhayader 6m),
  (Eff SO)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</si>
  <si>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 xml:space="preserve">$ LOW BRIDGE 1 1/2m, Then
  </t>
    </r>
    <r>
      <rPr>
        <b/>
        <sz val="12"/>
        <color rgb="FFFF0000"/>
        <rFont val="Calibri"/>
        <family val="2"/>
        <scheme val="minor"/>
      </rPr>
      <t>IMM</t>
    </r>
  </si>
  <si>
    <r>
      <rPr>
        <b/>
        <sz val="12"/>
        <color rgb="FFFF0000"/>
        <rFont val="Calibri"/>
        <family val="2"/>
        <scheme val="minor"/>
      </rPr>
      <t xml:space="preserve">  3E RBT</t>
    </r>
    <r>
      <rPr>
        <b/>
        <sz val="12"/>
        <color theme="1"/>
        <rFont val="Calibri"/>
        <family val="2"/>
        <scheme val="minor"/>
      </rPr>
      <t xml:space="preserve"> $ LLandrindod Wells</t>
    </r>
    <r>
      <rPr>
        <b/>
        <sz val="11"/>
        <color theme="1"/>
        <rFont val="Calibri"/>
        <family val="2"/>
        <scheme val="minor"/>
      </rPr>
      <t xml:space="preserve"> A483,</t>
    </r>
    <r>
      <rPr>
        <b/>
        <sz val="12"/>
        <color theme="1"/>
        <rFont val="Calibri"/>
        <family val="2"/>
        <scheme val="minor"/>
      </rPr>
      <t xml:space="preserve">
  Then </t>
    </r>
    <r>
      <rPr>
        <b/>
        <sz val="12"/>
        <color rgb="FFFF0000"/>
        <rFont val="Calibri"/>
        <family val="2"/>
        <scheme val="minor"/>
      </rPr>
      <t xml:space="preserve">L </t>
    </r>
    <r>
      <rPr>
        <b/>
        <sz val="12"/>
        <color theme="1"/>
        <rFont val="Calibri"/>
        <family val="2"/>
        <scheme val="minor"/>
      </rPr>
      <t>$ UFHGV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</si>
  <si>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 </t>
    </r>
    <r>
      <rPr>
        <b/>
        <sz val="12"/>
        <color theme="1"/>
        <rFont val="Calibri"/>
        <family val="2"/>
        <scheme val="minor"/>
      </rPr>
      <t>$ NCN 825,
  (HUNDRED HOUSE 2m)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</si>
  <si>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NCN 825, (GW)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</si>
  <si>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NC 825, (Glascwm 4m)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</si>
  <si>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RHULEN 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 (RHB)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</si>
  <si>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theme="1"/>
        <rFont val="Calibri"/>
        <family val="2"/>
        <scheme val="minor"/>
      </rPr>
      <t xml:space="preserve"> $ CLYRO 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</si>
  <si>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color theme="1"/>
        <rFont val="Calibri"/>
        <family val="2"/>
        <scheme val="minor"/>
      </rPr>
      <t xml:space="preserve"> $ HAY ON WYE 1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</si>
  <si>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NCN 42, (CAPRL-Y-FFIN 8m) 
  [Forest Rd]</t>
    </r>
  </si>
  <si>
    <r>
      <t xml:space="preserve">  CAUTION - CATTLE GRID</t>
    </r>
    <r>
      <rPr>
        <b/>
        <sz val="12"/>
        <color rgb="FFFF0000"/>
        <rFont val="Calibri"/>
        <family val="2"/>
        <scheme val="minor"/>
      </rPr>
      <t xml:space="preserve">
  SO@CG</t>
    </r>
    <r>
      <rPr>
        <b/>
        <sz val="12"/>
        <color theme="1"/>
        <rFont val="Calibri"/>
        <family val="2"/>
        <scheme val="minor"/>
      </rPr>
      <t xml:space="preserve"> No $, Then </t>
    </r>
    <r>
      <rPr>
        <b/>
        <sz val="12"/>
        <color rgb="FFFF0000"/>
        <rFont val="Calibri"/>
        <family val="2"/>
        <scheme val="minor"/>
      </rPr>
      <t xml:space="preserve">IMM L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</si>
  <si>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 xml:space="preserve"> L@T</t>
    </r>
    <r>
      <rPr>
        <b/>
        <sz val="11"/>
        <color theme="1"/>
        <rFont val="Calibri"/>
        <family val="2"/>
        <scheme val="minor"/>
      </rPr>
      <t xml:space="preserve"> $ NCN 42, (CAPEL-yYFFIN 7m),</t>
    </r>
    <r>
      <rPr>
        <b/>
        <sz val="12"/>
        <color theme="1"/>
        <rFont val="Calibri"/>
        <family val="2"/>
        <scheme val="minor"/>
      </rPr>
      <t xml:space="preserve">
  (NRM)</t>
    </r>
  </si>
  <si>
    <t xml:space="preserve">  CAUTION - FORD
  DOUBLE FORD, (LHB)</t>
  </si>
  <si>
    <r>
      <rPr>
        <b/>
        <sz val="12"/>
        <color rgb="FFFF0000"/>
        <rFont val="Calibri"/>
        <family val="2"/>
        <scheme val="minor"/>
      </rPr>
      <t xml:space="preserve">  R@TRI</t>
    </r>
    <r>
      <rPr>
        <b/>
        <sz val="12"/>
        <color theme="1"/>
        <rFont val="Calibri"/>
        <family val="2"/>
        <scheme val="minor"/>
      </rPr>
      <t xml:space="preserve"> $ CAPEL-y-FFIN, Then </t>
    </r>
    <r>
      <rPr>
        <b/>
        <sz val="12"/>
        <color rgb="FFFF0000"/>
        <rFont val="Calibri"/>
        <family val="2"/>
        <scheme val="minor"/>
      </rPr>
      <t>IMM</t>
    </r>
  </si>
  <si>
    <t>INFO CONTROL - GOSPEL PASS</t>
  </si>
  <si>
    <r>
      <rPr>
        <b/>
        <sz val="12"/>
        <color rgb="FFFF0000"/>
        <rFont val="Calibri"/>
        <family val="2"/>
        <scheme val="minor"/>
      </rPr>
      <t xml:space="preserve">  R@TRI </t>
    </r>
    <r>
      <rPr>
        <b/>
        <sz val="12"/>
        <color theme="1"/>
        <rFont val="Calibri"/>
        <family val="2"/>
        <scheme val="minor"/>
      </rPr>
      <t>$ NCN 42,
  (PANTYGELLI 1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m)</t>
    </r>
  </si>
  <si>
    <r>
      <rPr>
        <b/>
        <sz val="12"/>
        <color rgb="FFFF0000"/>
        <rFont val="Calibri"/>
        <family val="2"/>
        <scheme val="minor"/>
      </rPr>
      <t xml:space="preserve">  2E RBT </t>
    </r>
    <r>
      <rPr>
        <b/>
        <sz val="12"/>
        <color theme="1"/>
        <rFont val="Calibri"/>
        <family val="2"/>
        <scheme val="minor"/>
      </rPr>
      <t xml:space="preserve">$ RAGLAN </t>
    </r>
    <r>
      <rPr>
        <b/>
        <sz val="12"/>
        <color theme="1"/>
        <rFont val="Calibri"/>
        <family val="2"/>
      </rPr>
      <t>¼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</si>
  <si>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L@TL</t>
    </r>
    <r>
      <rPr>
        <b/>
        <sz val="12"/>
        <color theme="1"/>
        <rFont val="Calibri"/>
        <family val="2"/>
        <scheme val="minor"/>
      </rPr>
      <t xml:space="preserve"> $ 11'0'', (Road Closed),
  (UNDER ARCH), Then</t>
    </r>
    <r>
      <rPr>
        <b/>
        <sz val="11"/>
        <color rgb="FFFF0000"/>
        <rFont val="Calibri"/>
        <family val="2"/>
        <scheme val="minor"/>
      </rPr>
      <t xml:space="preserve"> IMM L</t>
    </r>
    <r>
      <rPr>
        <b/>
        <sz val="11"/>
        <color theme="1"/>
        <rFont val="Calibri"/>
        <family val="2"/>
        <scheme val="minor"/>
      </rPr>
      <t xml:space="preserve"> $ OW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</si>
  <si>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NCN 42, (OW)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</si>
  <si>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
  ($ Llangovan 3m - Opp Dir - OBS)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</si>
  <si>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No $, (Castle View Farm)</t>
    </r>
  </si>
  <si>
    <r>
      <rPr>
        <b/>
        <sz val="12"/>
        <color rgb="FFFF0000"/>
        <rFont val="Calibri"/>
        <family val="2"/>
        <scheme val="minor"/>
      </rPr>
      <t xml:space="preserve">  IMM L </t>
    </r>
    <r>
      <rPr>
        <b/>
        <sz val="12"/>
        <color theme="1"/>
        <rFont val="Calibri"/>
        <family val="2"/>
        <scheme val="minor"/>
      </rPr>
      <t>$ TUMBLE SUMMIT, (TRI)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</si>
  <si>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No</t>
    </r>
    <r>
      <rPr>
        <b/>
        <sz val="12"/>
        <color theme="1"/>
        <rFont val="Calibri"/>
        <family val="2"/>
        <scheme val="minor"/>
      </rPr>
      <t xml:space="preserve"> $, (NRM), ($ 3T - Opp Dir)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</si>
  <si>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(The Hardwick PH)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</si>
  <si>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 </t>
    </r>
    <r>
      <rPr>
        <b/>
        <sz val="12"/>
        <color theme="1"/>
        <rFont val="Calibri"/>
        <family val="2"/>
        <scheme val="minor"/>
      </rPr>
      <t>$ DEVAUDEN 1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</si>
  <si>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1E RBT</t>
    </r>
    <r>
      <rPr>
        <b/>
        <sz val="12"/>
        <color theme="1"/>
        <rFont val="Calibri"/>
        <family val="2"/>
        <scheme val="minor"/>
      </rPr>
      <t xml:space="preserve"> $ TOWN CENTRE B4293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</si>
  <si>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$ NCN 32, (Raglan), (BRIDGE)</t>
    </r>
  </si>
  <si>
    <r>
      <rPr>
        <b/>
        <sz val="12"/>
        <color rgb="FFFF0000"/>
        <rFont val="Calibri"/>
        <family val="2"/>
        <scheme val="minor"/>
      </rPr>
      <t xml:space="preserve">  L@STGX</t>
    </r>
    <r>
      <rPr>
        <b/>
        <sz val="12"/>
        <color theme="1"/>
        <rFont val="Calibri"/>
        <family val="2"/>
        <scheme val="minor"/>
      </rPr>
      <t xml:space="preserve"> No $,
  ($ Clytha Hill 1m - Opp Dir)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</si>
  <si>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No $,
  ($ NCN 423 - Opp Dir - Obscured)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</si>
  <si>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ncn 32, (Raglan), [Forge St]</t>
    </r>
  </si>
  <si>
    <r>
      <t xml:space="preserve">  CAUTION - BUSY - LOOK</t>
    </r>
    <r>
      <rPr>
        <b/>
        <sz val="12"/>
        <color rgb="FFFF0000"/>
        <rFont val="Calibri"/>
        <family val="2"/>
        <scheme val="minor"/>
      </rPr>
      <t xml:space="preserve">
  KR@RBT</t>
    </r>
    <r>
      <rPr>
        <b/>
        <sz val="12"/>
        <color theme="1"/>
        <rFont val="Calibri"/>
        <family val="2"/>
        <scheme val="minor"/>
      </rPr>
      <t xml:space="preserve"> $ ALL TRAFFIC</t>
    </r>
  </si>
  <si>
    <r>
      <rPr>
        <b/>
        <sz val="12"/>
        <rFont val="Calibri"/>
        <family val="2"/>
        <scheme val="minor"/>
      </rPr>
      <t xml:space="preserve">  CAUTION - BUSY - LOOK</t>
    </r>
    <r>
      <rPr>
        <b/>
        <sz val="12"/>
        <color rgb="FFFF0000"/>
        <rFont val="Calibri"/>
        <family val="2"/>
        <scheme val="minor"/>
      </rPr>
      <t xml:space="preserve">
  3E RBT </t>
    </r>
    <r>
      <rPr>
        <b/>
        <sz val="12"/>
        <color theme="1"/>
        <rFont val="Calibri"/>
        <family val="2"/>
        <scheme val="minor"/>
      </rPr>
      <t>$ ABERGAVENNY A40</t>
    </r>
  </si>
  <si>
    <r>
      <t xml:space="preserve">  BL </t>
    </r>
    <r>
      <rPr>
        <b/>
        <sz val="12"/>
        <color theme="1"/>
        <rFont val="Calibri"/>
        <family val="2"/>
        <scheme val="minor"/>
      </rPr>
      <t>No $, (BRIDGE), (Eff SO)</t>
    </r>
  </si>
  <si>
    <r>
      <t xml:space="preserve">  CAUTION - LOOK - CG &amp; BRHB</t>
    </r>
    <r>
      <rPr>
        <b/>
        <sz val="10"/>
        <color rgb="FFFF0000"/>
        <rFont val="Calibri"/>
        <family val="2"/>
        <scheme val="minor"/>
      </rPr>
      <t xml:space="preserve">
  BR</t>
    </r>
    <r>
      <rPr>
        <b/>
        <sz val="10"/>
        <color theme="1"/>
        <rFont val="Calibri"/>
        <family val="2"/>
        <scheme val="minor"/>
      </rPr>
      <t xml:space="preserve"> $ NCN 825, (Llanbadarnfyndd 5</t>
    </r>
    <r>
      <rPr>
        <b/>
        <sz val="10"/>
        <color theme="1"/>
        <rFont val="Calibri"/>
        <family val="2"/>
      </rPr>
      <t>½</t>
    </r>
    <r>
      <rPr>
        <b/>
        <sz val="10"/>
        <color theme="1"/>
        <rFont val="Calibri"/>
        <family val="2"/>
        <scheme val="minor"/>
      </rPr>
      <t>m)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</si>
  <si>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NC 825, ((A483) 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m)</t>
    </r>
  </si>
  <si>
    <r>
      <t xml:space="preserve">  CAUTION - 'A ROAD' - LOOK
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theme="1"/>
        <rFont val="Calibri"/>
        <family val="2"/>
        <scheme val="minor"/>
      </rPr>
      <t xml:space="preserve"> $ NCN, (GW)</t>
    </r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</si>
  <si>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CAUTION - BLHB - LOOK</t>
    </r>
    <r>
      <rPr>
        <b/>
        <sz val="12"/>
        <color rgb="FFFF0000"/>
        <rFont val="Calibri"/>
        <family val="2"/>
        <scheme val="minor"/>
      </rPr>
      <t xml:space="preserve">
  R </t>
    </r>
    <r>
      <rPr>
        <b/>
        <sz val="12"/>
        <color theme="1"/>
        <rFont val="Calibri"/>
        <family val="2"/>
        <scheme val="minor"/>
      </rPr>
      <t xml:space="preserve">$ CREGINA 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</si>
  <si>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UFHGV, (RHB), (TRI)</t>
    </r>
  </si>
  <si>
    <r>
      <t xml:space="preserve">  CAUTION - BUSY - LOOK</t>
    </r>
    <r>
      <rPr>
        <b/>
        <sz val="12"/>
        <color rgb="FFFF0000"/>
        <rFont val="Calibri"/>
        <family val="2"/>
        <scheme val="minor"/>
      </rPr>
      <t xml:space="preserve">
  R</t>
    </r>
    <r>
      <rPr>
        <b/>
        <sz val="12"/>
        <color theme="1"/>
        <rFont val="Calibri"/>
        <family val="2"/>
        <scheme val="minor"/>
      </rPr>
      <t xml:space="preserve"> $ Flood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</si>
</sst>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6"/>
      <color rgb="FF000000"/>
      <name val="Wingdings"/>
      <charset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6"/>
      <name val="Wingdings"/>
      <charset val="2"/>
    </font>
    <font>
      <sz val="20"/>
      <name val="Wingdings"/>
      <charset val="2"/>
    </font>
    <font>
      <b/>
      <sz val="14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6" fillId="2" borderId="2" applyNumberFormat="0" applyAlignment="0" applyProtection="0"/>
  </cellStyleXfs>
  <cellXfs count="357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2" fillId="0" borderId="3" xfId="0" applyFont="1" applyBorder="1" applyAlignment="1">
      <alignment vertical="center"/>
    </xf>
    <xf numFmtId="0" fontId="2" fillId="6" borderId="3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9" fillId="6" borderId="14" xfId="0" applyFont="1" applyFill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7" borderId="0" xfId="0" applyFont="1" applyFill="1"/>
    <xf numFmtId="0" fontId="0" fillId="7" borderId="0" xfId="0" applyFill="1"/>
    <xf numFmtId="0" fontId="7" fillId="0" borderId="0" xfId="0" applyFont="1" applyAlignment="1">
      <alignment horizontal="center" vertical="center"/>
    </xf>
    <xf numFmtId="0" fontId="2" fillId="5" borderId="16" xfId="0" applyFont="1" applyFill="1" applyBorder="1" applyAlignment="1">
      <alignment horizontal="centerContinuous" vertical="center"/>
    </xf>
    <xf numFmtId="0" fontId="2" fillId="5" borderId="17" xfId="0" applyFont="1" applyFill="1" applyBorder="1" applyAlignment="1">
      <alignment horizontal="centerContinuous" vertical="center"/>
    </xf>
    <xf numFmtId="0" fontId="2" fillId="5" borderId="18" xfId="0" applyFont="1" applyFill="1" applyBorder="1" applyAlignment="1">
      <alignment horizontal="centerContinuous" vertical="center"/>
    </xf>
    <xf numFmtId="0" fontId="9" fillId="6" borderId="13" xfId="0" applyFont="1" applyFill="1" applyBorder="1" applyAlignment="1">
      <alignment vertical="center"/>
    </xf>
    <xf numFmtId="0" fontId="2" fillId="6" borderId="19" xfId="0" applyFont="1" applyFill="1" applyBorder="1" applyAlignment="1">
      <alignment vertical="center"/>
    </xf>
    <xf numFmtId="0" fontId="2" fillId="6" borderId="4" xfId="0" applyFont="1" applyFill="1" applyBorder="1" applyAlignment="1">
      <alignment vertical="center"/>
    </xf>
    <xf numFmtId="2" fontId="2" fillId="0" borderId="20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Continuous"/>
    </xf>
    <xf numFmtId="2" fontId="5" fillId="0" borderId="21" xfId="1" applyNumberFormat="1" applyFont="1" applyFill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4" fillId="0" borderId="21" xfId="2" applyNumberFormat="1" applyFont="1" applyFill="1" applyBorder="1" applyAlignment="1">
      <alignment horizontal="center" vertical="center"/>
    </xf>
    <xf numFmtId="0" fontId="0" fillId="0" borderId="20" xfId="0" applyBorder="1"/>
    <xf numFmtId="2" fontId="6" fillId="0" borderId="20" xfId="3" applyNumberFormat="1" applyFill="1" applyBorder="1" applyAlignment="1">
      <alignment horizontal="center" vertical="center"/>
    </xf>
    <xf numFmtId="2" fontId="5" fillId="0" borderId="20" xfId="1" applyNumberFormat="1" applyFont="1" applyFill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0" fillId="0" borderId="23" xfId="0" applyBorder="1" applyAlignment="1">
      <alignment horizontal="centerContinuous"/>
    </xf>
    <xf numFmtId="0" fontId="0" fillId="0" borderId="22" xfId="0" applyBorder="1"/>
    <xf numFmtId="0" fontId="0" fillId="0" borderId="23" xfId="0" applyBorder="1"/>
    <xf numFmtId="0" fontId="11" fillId="0" borderId="0" xfId="0" applyFont="1" applyAlignment="1">
      <alignment horizontal="center" vertical="center"/>
    </xf>
    <xf numFmtId="0" fontId="2" fillId="0" borderId="25" xfId="0" applyFont="1" applyBorder="1"/>
    <xf numFmtId="0" fontId="0" fillId="0" borderId="25" xfId="0" applyBorder="1"/>
    <xf numFmtId="0" fontId="2" fillId="0" borderId="28" xfId="0" applyFont="1" applyBorder="1"/>
    <xf numFmtId="2" fontId="12" fillId="4" borderId="10" xfId="2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2" fontId="13" fillId="4" borderId="5" xfId="0" applyNumberFormat="1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vertical="center"/>
    </xf>
    <xf numFmtId="0" fontId="2" fillId="9" borderId="3" xfId="0" applyFont="1" applyFill="1" applyBorder="1" applyAlignment="1">
      <alignment vertical="center"/>
    </xf>
    <xf numFmtId="0" fontId="9" fillId="7" borderId="14" xfId="0" applyFont="1" applyFill="1" applyBorder="1" applyAlignment="1">
      <alignment vertical="center"/>
    </xf>
    <xf numFmtId="2" fontId="12" fillId="10" borderId="10" xfId="2" applyNumberFormat="1" applyFont="1" applyFill="1" applyBorder="1" applyAlignment="1">
      <alignment horizontal="center" vertical="center"/>
    </xf>
    <xf numFmtId="2" fontId="12" fillId="4" borderId="11" xfId="2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vertical="center" wrapText="1"/>
    </xf>
    <xf numFmtId="0" fontId="14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2" fontId="15" fillId="2" borderId="8" xfId="1" applyNumberFormat="1" applyFont="1" applyBorder="1" applyAlignment="1">
      <alignment horizontal="center" vertical="center"/>
    </xf>
    <xf numFmtId="2" fontId="15" fillId="0" borderId="8" xfId="1" applyNumberFormat="1" applyFont="1" applyFill="1" applyBorder="1" applyAlignment="1">
      <alignment horizontal="center" vertical="center"/>
    </xf>
    <xf numFmtId="2" fontId="15" fillId="4" borderId="8" xfId="1" applyNumberFormat="1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7" fillId="10" borderId="8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9" fillId="8" borderId="6" xfId="0" applyFont="1" applyFill="1" applyBorder="1" applyAlignment="1">
      <alignment horizontal="center" vertical="center"/>
    </xf>
    <xf numFmtId="2" fontId="20" fillId="2" borderId="10" xfId="1" applyNumberFormat="1" applyFont="1" applyBorder="1" applyAlignment="1">
      <alignment horizontal="center" vertical="center"/>
    </xf>
    <xf numFmtId="2" fontId="20" fillId="0" borderId="10" xfId="1" applyNumberFormat="1" applyFont="1" applyFill="1" applyBorder="1" applyAlignment="1">
      <alignment horizontal="center" vertical="center"/>
    </xf>
    <xf numFmtId="2" fontId="20" fillId="10" borderId="10" xfId="1" applyNumberFormat="1" applyFont="1" applyFill="1" applyBorder="1" applyAlignment="1">
      <alignment horizontal="center" vertical="center"/>
    </xf>
    <xf numFmtId="2" fontId="15" fillId="4" borderId="7" xfId="1" applyNumberFormat="1" applyFont="1" applyFill="1" applyBorder="1" applyAlignment="1">
      <alignment horizontal="center" vertical="center"/>
    </xf>
    <xf numFmtId="0" fontId="16" fillId="10" borderId="8" xfId="0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2" fontId="21" fillId="10" borderId="10" xfId="3" applyNumberFormat="1" applyFont="1" applyFill="1" applyBorder="1" applyAlignment="1">
      <alignment horizontal="center" vertical="center"/>
    </xf>
    <xf numFmtId="2" fontId="21" fillId="0" borderId="10" xfId="3" applyNumberFormat="1" applyFont="1" applyFill="1" applyBorder="1" applyAlignment="1">
      <alignment horizontal="center" vertical="center"/>
    </xf>
    <xf numFmtId="2" fontId="21" fillId="4" borderId="10" xfId="3" applyNumberFormat="1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4" borderId="6" xfId="0" applyFont="1" applyFill="1" applyBorder="1" applyAlignment="1">
      <alignment vertical="center"/>
    </xf>
    <xf numFmtId="0" fontId="13" fillId="10" borderId="6" xfId="0" applyFont="1" applyFill="1" applyBorder="1" applyAlignment="1">
      <alignment vertical="center" wrapText="1"/>
    </xf>
    <xf numFmtId="0" fontId="22" fillId="2" borderId="7" xfId="1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2" fontId="15" fillId="2" borderId="6" xfId="1" applyNumberFormat="1" applyFont="1" applyBorder="1" applyAlignment="1">
      <alignment horizontal="center" vertical="center"/>
    </xf>
    <xf numFmtId="2" fontId="15" fillId="0" borderId="6" xfId="1" applyNumberFormat="1" applyFont="1" applyFill="1" applyBorder="1" applyAlignment="1">
      <alignment horizontal="center" vertical="center"/>
    </xf>
    <xf numFmtId="2" fontId="15" fillId="4" borderId="13" xfId="1" applyNumberFormat="1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1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vertical="center" wrapText="1"/>
    </xf>
    <xf numFmtId="0" fontId="23" fillId="4" borderId="13" xfId="1" applyFont="1" applyFill="1" applyBorder="1" applyAlignment="1">
      <alignment horizontal="center" vertical="center" wrapText="1"/>
    </xf>
    <xf numFmtId="2" fontId="20" fillId="4" borderId="5" xfId="1" applyNumberFormat="1" applyFont="1" applyFill="1" applyBorder="1" applyAlignment="1">
      <alignment horizontal="center" vertical="center"/>
    </xf>
    <xf numFmtId="2" fontId="20" fillId="0" borderId="5" xfId="1" applyNumberFormat="1" applyFont="1" applyFill="1" applyBorder="1" applyAlignment="1">
      <alignment horizontal="center" vertical="center"/>
    </xf>
    <xf numFmtId="2" fontId="20" fillId="4" borderId="4" xfId="1" applyNumberFormat="1" applyFont="1" applyFill="1" applyBorder="1" applyAlignment="1">
      <alignment horizontal="center" vertical="center"/>
    </xf>
    <xf numFmtId="2" fontId="22" fillId="2" borderId="24" xfId="1" applyNumberFormat="1" applyFont="1" applyBorder="1" applyAlignment="1">
      <alignment horizontal="center" vertical="center"/>
    </xf>
    <xf numFmtId="2" fontId="22" fillId="0" borderId="6" xfId="1" applyNumberFormat="1" applyFont="1" applyFill="1" applyBorder="1" applyAlignment="1">
      <alignment horizontal="center" vertical="center"/>
    </xf>
    <xf numFmtId="2" fontId="22" fillId="4" borderId="6" xfId="1" applyNumberFormat="1" applyFont="1" applyFill="1" applyBorder="1" applyAlignment="1">
      <alignment horizontal="center" vertical="center"/>
    </xf>
    <xf numFmtId="2" fontId="22" fillId="10" borderId="6" xfId="1" applyNumberFormat="1" applyFont="1" applyFill="1" applyBorder="1" applyAlignment="1">
      <alignment horizontal="center" vertical="center"/>
    </xf>
    <xf numFmtId="2" fontId="22" fillId="4" borderId="7" xfId="1" applyNumberFormat="1" applyFont="1" applyFill="1" applyBorder="1" applyAlignment="1">
      <alignment horizontal="center" vertical="center"/>
    </xf>
    <xf numFmtId="2" fontId="15" fillId="2" borderId="24" xfId="1" applyNumberFormat="1" applyFont="1" applyBorder="1" applyAlignment="1">
      <alignment horizontal="center" vertical="center"/>
    </xf>
    <xf numFmtId="2" fontId="15" fillId="4" borderId="6" xfId="1" applyNumberFormat="1" applyFont="1" applyFill="1" applyBorder="1" applyAlignment="1">
      <alignment horizontal="center" vertical="center"/>
    </xf>
    <xf numFmtId="2" fontId="15" fillId="10" borderId="6" xfId="1" applyNumberFormat="1" applyFont="1" applyFill="1" applyBorder="1" applyAlignment="1">
      <alignment horizontal="center" vertical="center"/>
    </xf>
    <xf numFmtId="0" fontId="16" fillId="10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left" vertical="center"/>
    </xf>
    <xf numFmtId="0" fontId="13" fillId="10" borderId="3" xfId="0" applyFont="1" applyFill="1" applyBorder="1" applyAlignment="1">
      <alignment horizontal="left" vertical="center" wrapText="1"/>
    </xf>
    <xf numFmtId="0" fontId="13" fillId="4" borderId="7" xfId="0" applyFont="1" applyFill="1" applyBorder="1" applyAlignment="1">
      <alignment vertical="center"/>
    </xf>
    <xf numFmtId="2" fontId="22" fillId="4" borderId="8" xfId="1" applyNumberFormat="1" applyFont="1" applyFill="1" applyBorder="1" applyAlignment="1">
      <alignment horizontal="center" vertical="center"/>
    </xf>
    <xf numFmtId="2" fontId="22" fillId="2" borderId="6" xfId="1" applyNumberFormat="1" applyFont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22" fillId="0" borderId="8" xfId="1" applyFont="1" applyFill="1" applyBorder="1" applyAlignment="1">
      <alignment vertical="center"/>
    </xf>
    <xf numFmtId="2" fontId="20" fillId="4" borderId="10" xfId="2" applyNumberFormat="1" applyFont="1" applyFill="1" applyBorder="1" applyAlignment="1">
      <alignment horizontal="center" vertical="center"/>
    </xf>
    <xf numFmtId="2" fontId="20" fillId="0" borderId="10" xfId="2" applyNumberFormat="1" applyFont="1" applyFill="1" applyBorder="1" applyAlignment="1">
      <alignment horizontal="center" vertical="center"/>
    </xf>
    <xf numFmtId="2" fontId="20" fillId="4" borderId="11" xfId="2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2" fontId="20" fillId="10" borderId="10" xfId="2" applyNumberFormat="1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23" fillId="4" borderId="6" xfId="0" applyFont="1" applyFill="1" applyBorder="1" applyAlignment="1">
      <alignment horizontal="center" vertical="center"/>
    </xf>
    <xf numFmtId="2" fontId="13" fillId="0" borderId="6" xfId="0" applyNumberFormat="1" applyFont="1" applyBorder="1" applyAlignment="1">
      <alignment vertical="center"/>
    </xf>
    <xf numFmtId="2" fontId="22" fillId="0" borderId="8" xfId="1" applyNumberFormat="1" applyFont="1" applyFill="1" applyBorder="1" applyAlignment="1">
      <alignment vertical="center"/>
    </xf>
    <xf numFmtId="0" fontId="24" fillId="4" borderId="7" xfId="0" applyFont="1" applyFill="1" applyBorder="1" applyAlignment="1">
      <alignment horizontal="center" vertical="center" wrapText="1"/>
    </xf>
    <xf numFmtId="2" fontId="8" fillId="4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0" fontId="19" fillId="8" borderId="8" xfId="0" applyFont="1" applyFill="1" applyBorder="1" applyAlignment="1">
      <alignment horizontal="center" vertical="center"/>
    </xf>
    <xf numFmtId="2" fontId="22" fillId="0" borderId="8" xfId="1" applyNumberFormat="1" applyFont="1" applyFill="1" applyBorder="1" applyAlignment="1">
      <alignment horizontal="center" vertical="center"/>
    </xf>
    <xf numFmtId="2" fontId="15" fillId="0" borderId="27" xfId="1" applyNumberFormat="1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3" fillId="4" borderId="31" xfId="0" applyFont="1" applyFill="1" applyBorder="1" applyAlignment="1">
      <alignment horizontal="left" vertical="center"/>
    </xf>
    <xf numFmtId="0" fontId="13" fillId="0" borderId="30" xfId="0" applyFont="1" applyBorder="1" applyAlignment="1">
      <alignment horizontal="left" vertical="center"/>
    </xf>
    <xf numFmtId="0" fontId="13" fillId="4" borderId="30" xfId="0" applyFont="1" applyFill="1" applyBorder="1" applyAlignment="1">
      <alignment horizontal="left" vertical="center"/>
    </xf>
    <xf numFmtId="0" fontId="13" fillId="4" borderId="7" xfId="0" applyFont="1" applyFill="1" applyBorder="1" applyAlignment="1">
      <alignment horizontal="left" vertical="center"/>
    </xf>
    <xf numFmtId="2" fontId="8" fillId="4" borderId="24" xfId="0" applyNumberFormat="1" applyFont="1" applyFill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4" borderId="6" xfId="0" applyNumberFormat="1" applyFont="1" applyFill="1" applyBorder="1" applyAlignment="1">
      <alignment horizontal="center" vertical="center"/>
    </xf>
    <xf numFmtId="2" fontId="7" fillId="4" borderId="13" xfId="0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13" fillId="4" borderId="8" xfId="0" applyFont="1" applyFill="1" applyBorder="1" applyAlignment="1">
      <alignment vertical="center"/>
    </xf>
    <xf numFmtId="2" fontId="8" fillId="4" borderId="1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Continuous" vertical="center"/>
    </xf>
    <xf numFmtId="0" fontId="22" fillId="0" borderId="0" xfId="1" applyFont="1" applyFill="1" applyBorder="1" applyAlignment="1">
      <alignment vertical="center"/>
    </xf>
    <xf numFmtId="0" fontId="13" fillId="0" borderId="0" xfId="0" applyFont="1" applyAlignment="1">
      <alignment horizontal="centerContinuous"/>
    </xf>
    <xf numFmtId="0" fontId="23" fillId="0" borderId="0" xfId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Continuous"/>
    </xf>
    <xf numFmtId="0" fontId="22" fillId="7" borderId="0" xfId="0" applyFont="1" applyFill="1" applyAlignment="1">
      <alignment horizontal="left" vertical="center"/>
    </xf>
    <xf numFmtId="0" fontId="25" fillId="0" borderId="0" xfId="0" applyFont="1"/>
    <xf numFmtId="0" fontId="24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Continuous"/>
    </xf>
    <xf numFmtId="0" fontId="25" fillId="7" borderId="0" xfId="0" applyFont="1" applyFill="1" applyAlignment="1">
      <alignment horizontal="centerContinuous"/>
    </xf>
    <xf numFmtId="0" fontId="13" fillId="7" borderId="0" xfId="0" applyFont="1" applyFill="1" applyAlignment="1">
      <alignment horizontal="centerContinuous"/>
    </xf>
    <xf numFmtId="2" fontId="22" fillId="0" borderId="8" xfId="1" applyNumberFormat="1" applyFont="1" applyFill="1" applyBorder="1" applyAlignment="1">
      <alignment vertical="center" wrapText="1"/>
    </xf>
    <xf numFmtId="0" fontId="22" fillId="2" borderId="8" xfId="1" applyFont="1" applyBorder="1" applyAlignment="1">
      <alignment vertical="center" wrapText="1"/>
    </xf>
    <xf numFmtId="0" fontId="22" fillId="7" borderId="0" xfId="0" applyFont="1" applyFill="1" applyAlignment="1">
      <alignment vertical="center"/>
    </xf>
    <xf numFmtId="0" fontId="13" fillId="4" borderId="5" xfId="0" applyFont="1" applyFill="1" applyBorder="1" applyAlignment="1">
      <alignment vertical="center"/>
    </xf>
    <xf numFmtId="0" fontId="12" fillId="4" borderId="7" xfId="0" applyFont="1" applyFill="1" applyBorder="1" applyAlignment="1">
      <alignment horizontal="left" vertical="center"/>
    </xf>
    <xf numFmtId="0" fontId="22" fillId="4" borderId="24" xfId="0" applyFont="1" applyFill="1" applyBorder="1" applyAlignment="1">
      <alignment vertical="center"/>
    </xf>
    <xf numFmtId="0" fontId="22" fillId="4" borderId="8" xfId="0" applyFont="1" applyFill="1" applyBorder="1" applyAlignment="1">
      <alignment vertical="center"/>
    </xf>
    <xf numFmtId="0" fontId="13" fillId="4" borderId="14" xfId="0" applyFont="1" applyFill="1" applyBorder="1" applyAlignment="1">
      <alignment vertical="center"/>
    </xf>
    <xf numFmtId="0" fontId="13" fillId="4" borderId="6" xfId="0" applyFont="1" applyFill="1" applyBorder="1" applyAlignment="1">
      <alignment vertical="center" wrapText="1"/>
    </xf>
    <xf numFmtId="0" fontId="27" fillId="3" borderId="29" xfId="2" applyFont="1" applyBorder="1" applyAlignment="1">
      <alignment horizontal="center" vertical="center"/>
    </xf>
    <xf numFmtId="0" fontId="15" fillId="0" borderId="0" xfId="1" applyFont="1" applyFill="1" applyBorder="1" applyAlignment="1">
      <alignment vertical="center"/>
    </xf>
    <xf numFmtId="0" fontId="28" fillId="0" borderId="0" xfId="0" applyFont="1" applyAlignment="1">
      <alignment horizontal="centerContinuous" vertical="center"/>
    </xf>
    <xf numFmtId="0" fontId="28" fillId="0" borderId="22" xfId="0" applyFont="1" applyBorder="1" applyAlignment="1">
      <alignment horizontal="centerContinuous" vertical="center"/>
    </xf>
    <xf numFmtId="0" fontId="27" fillId="3" borderId="24" xfId="2" applyFont="1" applyBorder="1" applyAlignment="1">
      <alignment horizontal="center" vertical="center"/>
    </xf>
    <xf numFmtId="2" fontId="15" fillId="0" borderId="0" xfId="1" applyNumberFormat="1" applyFont="1" applyFill="1" applyBorder="1" applyAlignment="1">
      <alignment horizontal="center" vertical="center"/>
    </xf>
    <xf numFmtId="2" fontId="15" fillId="7" borderId="0" xfId="0" applyNumberFormat="1" applyFont="1" applyFill="1" applyAlignment="1">
      <alignment horizontal="center" vertical="center"/>
    </xf>
    <xf numFmtId="0" fontId="28" fillId="0" borderId="0" xfId="0" applyFont="1"/>
    <xf numFmtId="2" fontId="15" fillId="7" borderId="0" xfId="3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Continuous" vertical="center"/>
    </xf>
    <xf numFmtId="0" fontId="11" fillId="7" borderId="0" xfId="0" applyFont="1" applyFill="1" applyAlignment="1">
      <alignment horizontal="centerContinuous" vertical="center"/>
    </xf>
    <xf numFmtId="0" fontId="29" fillId="0" borderId="0" xfId="0" applyFont="1" applyAlignment="1">
      <alignment horizontal="centerContinuous"/>
    </xf>
    <xf numFmtId="0" fontId="29" fillId="0" borderId="0" xfId="0" applyFont="1" applyAlignment="1">
      <alignment horizontal="centerContinuous" vertical="center"/>
    </xf>
    <xf numFmtId="0" fontId="29" fillId="0" borderId="22" xfId="0" applyFont="1" applyBorder="1" applyAlignment="1">
      <alignment horizontal="centerContinuous" vertical="center"/>
    </xf>
    <xf numFmtId="0" fontId="17" fillId="0" borderId="0" xfId="0" applyFont="1" applyAlignment="1">
      <alignment horizontal="centerContinuous"/>
    </xf>
    <xf numFmtId="0" fontId="17" fillId="7" borderId="0" xfId="0" applyFont="1" applyFill="1" applyAlignment="1">
      <alignment horizontal="center" vertical="center"/>
    </xf>
    <xf numFmtId="0" fontId="29" fillId="0" borderId="0" xfId="0" applyFont="1"/>
    <xf numFmtId="0" fontId="16" fillId="7" borderId="0" xfId="0" applyFont="1" applyFill="1" applyAlignment="1">
      <alignment horizontal="centerContinuous" vertical="center"/>
    </xf>
    <xf numFmtId="0" fontId="17" fillId="7" borderId="0" xfId="0" applyFont="1" applyFill="1" applyAlignment="1">
      <alignment horizontal="centerContinuous"/>
    </xf>
    <xf numFmtId="0" fontId="29" fillId="7" borderId="0" xfId="0" applyFont="1" applyFill="1" applyAlignment="1">
      <alignment horizontal="centerContinuous"/>
    </xf>
    <xf numFmtId="0" fontId="29" fillId="7" borderId="0" xfId="0" applyFont="1" applyFill="1" applyAlignment="1">
      <alignment horizontal="centerContinuous" vertical="center"/>
    </xf>
    <xf numFmtId="0" fontId="16" fillId="0" borderId="10" xfId="0" applyFont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16" fillId="4" borderId="13" xfId="0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6" fillId="4" borderId="24" xfId="0" applyFont="1" applyFill="1" applyBorder="1" applyAlignment="1">
      <alignment horizontal="center" vertical="center"/>
    </xf>
    <xf numFmtId="0" fontId="27" fillId="3" borderId="9" xfId="2" applyFont="1" applyBorder="1" applyAlignment="1">
      <alignment horizontal="center" vertical="center"/>
    </xf>
    <xf numFmtId="2" fontId="20" fillId="0" borderId="0" xfId="1" applyNumberFormat="1" applyFont="1" applyFill="1" applyBorder="1" applyAlignment="1">
      <alignment horizontal="center" vertical="center"/>
    </xf>
    <xf numFmtId="2" fontId="8" fillId="7" borderId="0" xfId="0" applyNumberFormat="1" applyFont="1" applyFill="1" applyAlignment="1">
      <alignment horizontal="centerContinuous" vertical="center"/>
    </xf>
    <xf numFmtId="0" fontId="28" fillId="0" borderId="0" xfId="0" applyFont="1" applyAlignment="1">
      <alignment horizontal="centerContinuous"/>
    </xf>
    <xf numFmtId="0" fontId="28" fillId="0" borderId="22" xfId="0" applyFont="1" applyBorder="1" applyAlignment="1">
      <alignment horizontal="centerContinuous"/>
    </xf>
    <xf numFmtId="2" fontId="8" fillId="7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8" fillId="4" borderId="15" xfId="0" applyNumberFormat="1" applyFont="1" applyFill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2" fontId="8" fillId="4" borderId="13" xfId="0" applyNumberFormat="1" applyFont="1" applyFill="1" applyBorder="1" applyAlignment="1">
      <alignment horizontal="center" vertical="center"/>
    </xf>
    <xf numFmtId="2" fontId="8" fillId="10" borderId="6" xfId="0" applyNumberFormat="1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2" fontId="8" fillId="10" borderId="5" xfId="0" applyNumberFormat="1" applyFont="1" applyFill="1" applyBorder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0" fontId="25" fillId="0" borderId="22" xfId="0" applyFont="1" applyBorder="1" applyAlignment="1">
      <alignment horizontal="centerContinuous" vertical="center"/>
    </xf>
    <xf numFmtId="0" fontId="13" fillId="4" borderId="13" xfId="0" applyFont="1" applyFill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25" fillId="0" borderId="20" xfId="0" applyFont="1" applyBorder="1" applyAlignment="1">
      <alignment horizontal="centerContinuous"/>
    </xf>
    <xf numFmtId="0" fontId="13" fillId="0" borderId="0" xfId="0" applyFont="1"/>
    <xf numFmtId="0" fontId="25" fillId="7" borderId="0" xfId="0" applyFont="1" applyFill="1" applyAlignment="1">
      <alignment horizontal="centerContinuous" vertical="center"/>
    </xf>
    <xf numFmtId="2" fontId="22" fillId="2" borderId="7" xfId="1" applyNumberFormat="1" applyFont="1" applyBorder="1" applyAlignment="1">
      <alignment horizontal="center" vertical="center"/>
    </xf>
    <xf numFmtId="2" fontId="22" fillId="7" borderId="0" xfId="3" applyNumberFormat="1" applyFont="1" applyFill="1" applyBorder="1" applyAlignment="1">
      <alignment horizontal="center" vertical="center"/>
    </xf>
    <xf numFmtId="2" fontId="22" fillId="4" borderId="13" xfId="1" applyNumberFormat="1" applyFont="1" applyFill="1" applyBorder="1" applyAlignment="1">
      <alignment horizontal="center" vertical="center"/>
    </xf>
    <xf numFmtId="2" fontId="22" fillId="0" borderId="0" xfId="1" applyNumberFormat="1" applyFont="1" applyFill="1" applyBorder="1" applyAlignment="1">
      <alignment horizontal="center" vertical="center"/>
    </xf>
    <xf numFmtId="2" fontId="22" fillId="4" borderId="24" xfId="1" applyNumberFormat="1" applyFont="1" applyFill="1" applyBorder="1" applyAlignment="1">
      <alignment horizontal="center" vertical="center"/>
    </xf>
    <xf numFmtId="2" fontId="22" fillId="7" borderId="0" xfId="0" applyNumberFormat="1" applyFont="1" applyFill="1" applyAlignment="1">
      <alignment horizontal="center" vertical="center"/>
    </xf>
    <xf numFmtId="2" fontId="20" fillId="4" borderId="8" xfId="2" applyNumberFormat="1" applyFont="1" applyFill="1" applyBorder="1" applyAlignment="1">
      <alignment horizontal="center" vertical="center"/>
    </xf>
    <xf numFmtId="2" fontId="20" fillId="10" borderId="6" xfId="2" applyNumberFormat="1" applyFont="1" applyFill="1" applyBorder="1" applyAlignment="1">
      <alignment horizontal="center" vertical="center"/>
    </xf>
    <xf numFmtId="2" fontId="8" fillId="10" borderId="8" xfId="0" applyNumberFormat="1" applyFont="1" applyFill="1" applyBorder="1" applyAlignment="1">
      <alignment horizontal="center" vertical="center"/>
    </xf>
    <xf numFmtId="2" fontId="20" fillId="0" borderId="6" xfId="2" applyNumberFormat="1" applyFont="1" applyFill="1" applyBorder="1" applyAlignment="1">
      <alignment horizontal="center" vertical="center"/>
    </xf>
    <xf numFmtId="2" fontId="8" fillId="4" borderId="8" xfId="0" applyNumberFormat="1" applyFont="1" applyFill="1" applyBorder="1" applyAlignment="1">
      <alignment horizontal="center" vertical="center"/>
    </xf>
    <xf numFmtId="2" fontId="20" fillId="10" borderId="5" xfId="2" applyNumberFormat="1" applyFont="1" applyFill="1" applyBorder="1" applyAlignment="1">
      <alignment horizontal="center" vertical="center"/>
    </xf>
    <xf numFmtId="2" fontId="20" fillId="0" borderId="6" xfId="1" applyNumberFormat="1" applyFont="1" applyFill="1" applyBorder="1" applyAlignment="1">
      <alignment horizontal="center" vertical="center"/>
    </xf>
    <xf numFmtId="2" fontId="8" fillId="4" borderId="10" xfId="0" applyNumberFormat="1" applyFont="1" applyFill="1" applyBorder="1" applyAlignment="1">
      <alignment horizontal="center" vertical="center"/>
    </xf>
    <xf numFmtId="2" fontId="22" fillId="10" borderId="8" xfId="1" applyNumberFormat="1" applyFont="1" applyFill="1" applyBorder="1" applyAlignment="1">
      <alignment horizontal="center" vertical="center"/>
    </xf>
    <xf numFmtId="0" fontId="30" fillId="8" borderId="7" xfId="0" applyFont="1" applyFill="1" applyBorder="1" applyAlignment="1">
      <alignment horizontal="center" vertical="center"/>
    </xf>
    <xf numFmtId="0" fontId="27" fillId="0" borderId="20" xfId="2" applyFont="1" applyFill="1" applyBorder="1" applyAlignment="1">
      <alignment horizontal="center" vertical="center"/>
    </xf>
    <xf numFmtId="0" fontId="28" fillId="7" borderId="0" xfId="0" applyFont="1" applyFill="1" applyAlignment="1">
      <alignment vertical="center"/>
    </xf>
    <xf numFmtId="0" fontId="27" fillId="0" borderId="21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5" fillId="7" borderId="0" xfId="0" applyFont="1" applyFill="1"/>
    <xf numFmtId="0" fontId="19" fillId="8" borderId="7" xfId="0" applyFont="1" applyFill="1" applyBorder="1" applyAlignment="1">
      <alignment horizontal="center" vertical="center"/>
    </xf>
    <xf numFmtId="2" fontId="15" fillId="8" borderId="8" xfId="1" applyNumberFormat="1" applyFont="1" applyFill="1" applyBorder="1" applyAlignment="1">
      <alignment horizontal="center" vertical="center"/>
    </xf>
    <xf numFmtId="2" fontId="15" fillId="8" borderId="6" xfId="1" applyNumberFormat="1" applyFont="1" applyFill="1" applyBorder="1" applyAlignment="1">
      <alignment horizontal="center" vertical="center"/>
    </xf>
    <xf numFmtId="2" fontId="20" fillId="8" borderId="10" xfId="2" applyNumberFormat="1" applyFont="1" applyFill="1" applyBorder="1" applyAlignment="1">
      <alignment horizontal="center" vertical="center"/>
    </xf>
    <xf numFmtId="2" fontId="8" fillId="8" borderId="5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left" vertical="center" wrapText="1"/>
    </xf>
    <xf numFmtId="2" fontId="22" fillId="8" borderId="6" xfId="1" applyNumberFormat="1" applyFont="1" applyFill="1" applyBorder="1" applyAlignment="1">
      <alignment horizontal="center" vertical="center"/>
    </xf>
    <xf numFmtId="2" fontId="22" fillId="8" borderId="13" xfId="1" applyNumberFormat="1" applyFont="1" applyFill="1" applyBorder="1" applyAlignment="1">
      <alignment horizontal="center" vertical="center"/>
    </xf>
    <xf numFmtId="2" fontId="20" fillId="8" borderId="13" xfId="2" applyNumberFormat="1" applyFont="1" applyFill="1" applyBorder="1" applyAlignment="1">
      <alignment horizontal="center" vertical="center"/>
    </xf>
    <xf numFmtId="0" fontId="13" fillId="10" borderId="3" xfId="0" applyFont="1" applyFill="1" applyBorder="1" applyAlignment="1">
      <alignment vertical="center" wrapText="1"/>
    </xf>
    <xf numFmtId="2" fontId="8" fillId="10" borderId="14" xfId="0" applyNumberFormat="1" applyFont="1" applyFill="1" applyBorder="1" applyAlignment="1">
      <alignment horizontal="center" vertical="center"/>
    </xf>
    <xf numFmtId="2" fontId="22" fillId="8" borderId="7" xfId="1" applyNumberFormat="1" applyFont="1" applyFill="1" applyBorder="1" applyAlignment="1">
      <alignment horizontal="center" vertical="center"/>
    </xf>
    <xf numFmtId="2" fontId="8" fillId="8" borderId="11" xfId="0" applyNumberFormat="1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horizontal="left" vertical="center" wrapText="1"/>
    </xf>
    <xf numFmtId="0" fontId="13" fillId="10" borderId="6" xfId="0" applyFont="1" applyFill="1" applyBorder="1" applyAlignment="1">
      <alignment horizontal="left" vertical="center" wrapText="1"/>
    </xf>
    <xf numFmtId="0" fontId="12" fillId="10" borderId="8" xfId="1" applyNumberFormat="1" applyFont="1" applyFill="1" applyBorder="1" applyAlignment="1">
      <alignment vertical="center" wrapText="1"/>
    </xf>
    <xf numFmtId="0" fontId="12" fillId="10" borderId="3" xfId="1" applyNumberFormat="1" applyFont="1" applyFill="1" applyBorder="1" applyAlignment="1">
      <alignment vertical="center" wrapText="1"/>
    </xf>
    <xf numFmtId="0" fontId="28" fillId="0" borderId="0" xfId="0" applyFont="1" applyAlignment="1">
      <alignment vertical="center"/>
    </xf>
    <xf numFmtId="0" fontId="2" fillId="6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0" fillId="6" borderId="0" xfId="0" applyFont="1" applyFill="1" applyAlignment="1">
      <alignment vertical="center"/>
    </xf>
    <xf numFmtId="0" fontId="13" fillId="8" borderId="11" xfId="1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/>
    </xf>
    <xf numFmtId="0" fontId="13" fillId="8" borderId="6" xfId="1" applyFont="1" applyFill="1" applyBorder="1" applyAlignment="1">
      <alignment horizontal="center" vertical="center"/>
    </xf>
    <xf numFmtId="0" fontId="13" fillId="8" borderId="7" xfId="0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vertical="center"/>
    </xf>
    <xf numFmtId="0" fontId="13" fillId="8" borderId="8" xfId="1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vertical="center" wrapText="1"/>
    </xf>
    <xf numFmtId="0" fontId="26" fillId="0" borderId="22" xfId="0" applyFont="1" applyBorder="1" applyAlignment="1">
      <alignment horizontal="centerContinuous" vertical="center"/>
    </xf>
    <xf numFmtId="0" fontId="0" fillId="0" borderId="28" xfId="0" applyBorder="1"/>
    <xf numFmtId="2" fontId="15" fillId="2" borderId="7" xfId="1" applyNumberFormat="1" applyFont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vertical="center"/>
    </xf>
    <xf numFmtId="2" fontId="20" fillId="4" borderId="10" xfId="1" applyNumberFormat="1" applyFont="1" applyFill="1" applyBorder="1" applyAlignment="1">
      <alignment horizontal="center" vertical="center"/>
    </xf>
    <xf numFmtId="2" fontId="20" fillId="0" borderId="3" xfId="1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2" fillId="0" borderId="32" xfId="0" applyFont="1" applyBorder="1" applyAlignment="1">
      <alignment vertical="center"/>
    </xf>
    <xf numFmtId="0" fontId="17" fillId="4" borderId="6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2" fontId="20" fillId="8" borderId="1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2" fontId="20" fillId="0" borderId="5" xfId="2" applyNumberFormat="1" applyFont="1" applyFill="1" applyBorder="1" applyAlignment="1">
      <alignment horizontal="center" vertical="center"/>
    </xf>
    <xf numFmtId="2" fontId="20" fillId="10" borderId="11" xfId="1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Continuous" vertical="center"/>
    </xf>
    <xf numFmtId="0" fontId="13" fillId="4" borderId="4" xfId="0" applyFont="1" applyFill="1" applyBorder="1" applyAlignment="1">
      <alignment vertical="center"/>
    </xf>
    <xf numFmtId="2" fontId="12" fillId="0" borderId="10" xfId="2" applyNumberFormat="1" applyFont="1" applyFill="1" applyBorder="1" applyAlignment="1">
      <alignment horizontal="center" vertical="center"/>
    </xf>
    <xf numFmtId="2" fontId="9" fillId="2" borderId="24" xfId="1" applyNumberFormat="1" applyFont="1" applyBorder="1" applyAlignment="1">
      <alignment horizontal="center" vertical="center"/>
    </xf>
    <xf numFmtId="2" fontId="9" fillId="8" borderId="6" xfId="1" applyNumberFormat="1" applyFont="1" applyFill="1" applyBorder="1" applyAlignment="1">
      <alignment horizontal="center" vertical="center"/>
    </xf>
    <xf numFmtId="2" fontId="13" fillId="4" borderId="15" xfId="0" applyNumberFormat="1" applyFont="1" applyFill="1" applyBorder="1" applyAlignment="1">
      <alignment horizontal="center" vertical="center"/>
    </xf>
    <xf numFmtId="0" fontId="22" fillId="4" borderId="16" xfId="0" applyFont="1" applyFill="1" applyBorder="1" applyAlignment="1">
      <alignment vertical="center"/>
    </xf>
    <xf numFmtId="2" fontId="22" fillId="2" borderId="8" xfId="1" applyNumberFormat="1" applyFont="1" applyBorder="1" applyAlignment="1">
      <alignment horizontal="center" vertical="center"/>
    </xf>
    <xf numFmtId="0" fontId="13" fillId="10" borderId="13" xfId="0" applyFont="1" applyFill="1" applyBorder="1" applyAlignment="1">
      <alignment vertical="center" wrapText="1"/>
    </xf>
    <xf numFmtId="2" fontId="22" fillId="10" borderId="7" xfId="1" applyNumberFormat="1" applyFont="1" applyFill="1" applyBorder="1" applyAlignment="1">
      <alignment horizontal="center" vertical="center"/>
    </xf>
    <xf numFmtId="0" fontId="13" fillId="10" borderId="24" xfId="0" applyFont="1" applyFill="1" applyBorder="1" applyAlignment="1">
      <alignment vertical="center" wrapText="1"/>
    </xf>
    <xf numFmtId="0" fontId="26" fillId="0" borderId="22" xfId="0" applyFont="1" applyBorder="1" applyAlignment="1">
      <alignment horizontal="centerContinuous"/>
    </xf>
    <xf numFmtId="0" fontId="29" fillId="7" borderId="22" xfId="0" applyFont="1" applyFill="1" applyBorder="1" applyAlignment="1">
      <alignment horizontal="centerContinuous" vertical="center"/>
    </xf>
    <xf numFmtId="0" fontId="13" fillId="7" borderId="22" xfId="0" applyFont="1" applyFill="1" applyBorder="1" applyAlignment="1">
      <alignment horizontal="centerContinuous"/>
    </xf>
    <xf numFmtId="0" fontId="25" fillId="0" borderId="23" xfId="0" applyFont="1" applyBorder="1" applyAlignment="1">
      <alignment horizontal="centerContinuous"/>
    </xf>
    <xf numFmtId="0" fontId="25" fillId="0" borderId="22" xfId="0" applyFont="1" applyBorder="1"/>
    <xf numFmtId="0" fontId="22" fillId="0" borderId="6" xfId="0" applyFont="1" applyBorder="1" applyAlignment="1">
      <alignment vertical="center" wrapText="1"/>
    </xf>
    <xf numFmtId="0" fontId="13" fillId="4" borderId="13" xfId="0" applyFont="1" applyFill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center"/>
    </xf>
    <xf numFmtId="2" fontId="21" fillId="8" borderId="6" xfId="3" applyNumberFormat="1" applyFont="1" applyFill="1" applyBorder="1" applyAlignment="1">
      <alignment horizontal="center" vertical="center"/>
    </xf>
    <xf numFmtId="2" fontId="21" fillId="4" borderId="8" xfId="3" applyNumberFormat="1" applyFont="1" applyFill="1" applyBorder="1" applyAlignment="1">
      <alignment horizontal="center" vertical="center"/>
    </xf>
    <xf numFmtId="2" fontId="21" fillId="0" borderId="8" xfId="3" applyNumberFormat="1" applyFont="1" applyFill="1" applyBorder="1" applyAlignment="1">
      <alignment horizontal="center" vertical="center"/>
    </xf>
    <xf numFmtId="2" fontId="21" fillId="4" borderId="7" xfId="3" applyNumberFormat="1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Continuous"/>
    </xf>
    <xf numFmtId="0" fontId="25" fillId="7" borderId="22" xfId="0" applyFont="1" applyFill="1" applyBorder="1" applyAlignment="1">
      <alignment horizontal="centerContinuous" vertical="center"/>
    </xf>
    <xf numFmtId="0" fontId="31" fillId="7" borderId="0" xfId="0" applyFont="1" applyFill="1" applyAlignment="1">
      <alignment horizontal="centerContinuous"/>
    </xf>
    <xf numFmtId="2" fontId="20" fillId="4" borderId="24" xfId="2" applyNumberFormat="1" applyFont="1" applyFill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  <xf numFmtId="2" fontId="9" fillId="0" borderId="8" xfId="1" applyNumberFormat="1" applyFont="1" applyFill="1" applyBorder="1" applyAlignment="1">
      <alignment horizontal="center" vertical="center"/>
    </xf>
    <xf numFmtId="0" fontId="17" fillId="10" borderId="10" xfId="0" applyFont="1" applyFill="1" applyBorder="1" applyAlignment="1">
      <alignment horizontal="center" vertical="center"/>
    </xf>
    <xf numFmtId="0" fontId="16" fillId="10" borderId="13" xfId="0" applyFont="1" applyFill="1" applyBorder="1" applyAlignment="1">
      <alignment horizontal="center" vertical="center"/>
    </xf>
    <xf numFmtId="0" fontId="22" fillId="0" borderId="3" xfId="0" applyFont="1" applyBorder="1" applyAlignment="1">
      <alignment vertical="center" wrapText="1"/>
    </xf>
    <xf numFmtId="0" fontId="13" fillId="4" borderId="8" xfId="0" applyFont="1" applyFill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/>
    </xf>
    <xf numFmtId="0" fontId="13" fillId="0" borderId="8" xfId="0" applyFont="1" applyBorder="1" applyAlignment="1">
      <alignment vertical="center" wrapText="1"/>
    </xf>
    <xf numFmtId="2" fontId="21" fillId="0" borderId="5" xfId="3" applyNumberFormat="1" applyFont="1" applyFill="1" applyBorder="1" applyAlignment="1">
      <alignment horizontal="center" vertical="center"/>
    </xf>
    <xf numFmtId="0" fontId="22" fillId="4" borderId="13" xfId="0" applyFont="1" applyFill="1" applyBorder="1" applyAlignment="1">
      <alignment vertical="center"/>
    </xf>
    <xf numFmtId="0" fontId="32" fillId="0" borderId="0" xfId="0" applyFont="1" applyAlignment="1">
      <alignment horizontal="centerContinuous" vertical="center"/>
    </xf>
    <xf numFmtId="2" fontId="22" fillId="4" borderId="12" xfId="1" applyNumberFormat="1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13" fillId="10" borderId="7" xfId="0" applyFont="1" applyFill="1" applyBorder="1" applyAlignment="1">
      <alignment vertical="center" wrapText="1"/>
    </xf>
    <xf numFmtId="2" fontId="8" fillId="10" borderId="11" xfId="0" applyNumberFormat="1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left" vertical="center"/>
    </xf>
    <xf numFmtId="0" fontId="12" fillId="0" borderId="10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4" borderId="7" xfId="1" applyFont="1" applyFill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22" fillId="4" borderId="5" xfId="0" applyFont="1" applyFill="1" applyBorder="1" applyAlignment="1">
      <alignment vertical="center"/>
    </xf>
    <xf numFmtId="0" fontId="12" fillId="4" borderId="3" xfId="0" applyFont="1" applyFill="1" applyBorder="1" applyAlignment="1">
      <alignment horizontal="left" vertical="center" wrapText="1"/>
    </xf>
    <xf numFmtId="2" fontId="15" fillId="4" borderId="27" xfId="1" applyNumberFormat="1" applyFont="1" applyFill="1" applyBorder="1" applyAlignment="1">
      <alignment horizontal="center" vertical="center"/>
    </xf>
    <xf numFmtId="2" fontId="20" fillId="4" borderId="6" xfId="1" applyNumberFormat="1" applyFont="1" applyFill="1" applyBorder="1" applyAlignment="1">
      <alignment horizontal="center" vertical="center"/>
    </xf>
    <xf numFmtId="0" fontId="22" fillId="4" borderId="8" xfId="1" applyFont="1" applyFill="1" applyBorder="1" applyAlignment="1">
      <alignment horizontal="left" vertical="center" wrapText="1"/>
    </xf>
    <xf numFmtId="0" fontId="13" fillId="4" borderId="10" xfId="0" applyFont="1" applyFill="1" applyBorder="1" applyAlignment="1">
      <alignment vertical="center"/>
    </xf>
    <xf numFmtId="2" fontId="15" fillId="7" borderId="6" xfId="1" applyNumberFormat="1" applyFont="1" applyFill="1" applyBorder="1" applyAlignment="1">
      <alignment horizontal="center" vertical="center"/>
    </xf>
    <xf numFmtId="0" fontId="16" fillId="7" borderId="5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vertical="center"/>
    </xf>
    <xf numFmtId="2" fontId="21" fillId="7" borderId="6" xfId="3" applyNumberFormat="1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left" vertical="center" wrapText="1"/>
    </xf>
    <xf numFmtId="2" fontId="21" fillId="4" borderId="11" xfId="3" applyNumberFormat="1" applyFont="1" applyFill="1" applyBorder="1" applyAlignment="1">
      <alignment horizontal="center" vertical="center"/>
    </xf>
    <xf numFmtId="2" fontId="15" fillId="4" borderId="14" xfId="1" applyNumberFormat="1" applyFont="1" applyFill="1" applyBorder="1" applyAlignment="1">
      <alignment horizontal="center" vertical="center"/>
    </xf>
    <xf numFmtId="2" fontId="15" fillId="10" borderId="27" xfId="1" applyNumberFormat="1" applyFont="1" applyFill="1" applyBorder="1" applyAlignment="1">
      <alignment horizontal="center" vertical="center"/>
    </xf>
    <xf numFmtId="0" fontId="22" fillId="0" borderId="6" xfId="1" applyFont="1" applyFill="1" applyBorder="1" applyAlignment="1">
      <alignment vertical="center"/>
    </xf>
    <xf numFmtId="0" fontId="22" fillId="0" borderId="5" xfId="1" applyFont="1" applyFill="1" applyBorder="1" applyAlignment="1">
      <alignment horizontal="left" vertical="center"/>
    </xf>
    <xf numFmtId="2" fontId="20" fillId="0" borderId="10" xfId="3" applyNumberFormat="1" applyFont="1" applyFill="1" applyBorder="1" applyAlignment="1">
      <alignment horizontal="center" vertical="center"/>
    </xf>
    <xf numFmtId="2" fontId="15" fillId="10" borderId="14" xfId="1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center" vertical="center"/>
    </xf>
    <xf numFmtId="0" fontId="13" fillId="0" borderId="8" xfId="1" applyFont="1" applyFill="1" applyBorder="1" applyAlignment="1">
      <alignment horizontal="center" vertical="center"/>
    </xf>
    <xf numFmtId="2" fontId="20" fillId="0" borderId="6" xfId="3" applyNumberFormat="1" applyFont="1" applyFill="1" applyBorder="1" applyAlignment="1">
      <alignment horizontal="center" vertical="center"/>
    </xf>
    <xf numFmtId="2" fontId="15" fillId="4" borderId="5" xfId="1" applyNumberFormat="1" applyFont="1" applyFill="1" applyBorder="1" applyAlignment="1">
      <alignment horizontal="center" vertical="center"/>
    </xf>
    <xf numFmtId="0" fontId="13" fillId="4" borderId="7" xfId="1" applyFont="1" applyFill="1" applyBorder="1" applyAlignment="1">
      <alignment horizontal="left" vertical="center" wrapText="1"/>
    </xf>
    <xf numFmtId="0" fontId="16" fillId="0" borderId="33" xfId="0" applyFont="1" applyBorder="1" applyAlignment="1">
      <alignment horizontal="center" vertical="center"/>
    </xf>
    <xf numFmtId="0" fontId="12" fillId="4" borderId="8" xfId="1" applyFont="1" applyFill="1" applyBorder="1" applyAlignment="1">
      <alignment vertical="center"/>
    </xf>
    <xf numFmtId="0" fontId="12" fillId="4" borderId="6" xfId="0" applyFont="1" applyFill="1" applyBorder="1" applyAlignment="1">
      <alignment vertical="center"/>
    </xf>
    <xf numFmtId="0" fontId="12" fillId="0" borderId="8" xfId="1" applyFont="1" applyFill="1" applyBorder="1" applyAlignment="1">
      <alignment vertical="center" wrapText="1"/>
    </xf>
    <xf numFmtId="2" fontId="12" fillId="0" borderId="8" xfId="1" applyNumberFormat="1" applyFont="1" applyFill="1" applyBorder="1" applyAlignment="1">
      <alignment vertical="center"/>
    </xf>
    <xf numFmtId="2" fontId="15" fillId="2" borderId="13" xfId="1" applyNumberFormat="1" applyFont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vertical="center"/>
    </xf>
    <xf numFmtId="2" fontId="8" fillId="4" borderId="4" xfId="0" applyNumberFormat="1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 wrapText="1"/>
    </xf>
    <xf numFmtId="2" fontId="20" fillId="4" borderId="5" xfId="2" applyNumberFormat="1" applyFont="1" applyFill="1" applyBorder="1" applyAlignment="1">
      <alignment horizontal="center" vertical="center"/>
    </xf>
    <xf numFmtId="0" fontId="13" fillId="10" borderId="8" xfId="0" applyFont="1" applyFill="1" applyBorder="1" applyAlignment="1">
      <alignment vertical="center" wrapText="1"/>
    </xf>
    <xf numFmtId="2" fontId="21" fillId="10" borderId="6" xfId="3" applyNumberFormat="1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vertical="center" wrapText="1"/>
    </xf>
    <xf numFmtId="2" fontId="21" fillId="0" borderId="6" xfId="3" applyNumberFormat="1" applyFont="1" applyFill="1" applyBorder="1" applyAlignment="1">
      <alignment horizontal="center" vertical="center"/>
    </xf>
    <xf numFmtId="2" fontId="21" fillId="8" borderId="11" xfId="3" applyNumberFormat="1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vertical="center"/>
    </xf>
    <xf numFmtId="0" fontId="12" fillId="0" borderId="6" xfId="0" applyFont="1" applyBorder="1" applyAlignment="1">
      <alignment vertical="center" wrapText="1"/>
    </xf>
    <xf numFmtId="0" fontId="13" fillId="4" borderId="3" xfId="0" applyFont="1" applyFill="1" applyBorder="1" applyAlignment="1">
      <alignment vertical="center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6351</xdr:colOff>
      <xdr:row>186</xdr:row>
      <xdr:rowOff>0</xdr:rowOff>
    </xdr:from>
    <xdr:ext cx="3428999" cy="139700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7CE1B3B-9ADA-4B1F-BC80-732D8CE3B459}"/>
            </a:ext>
          </a:extLst>
        </xdr:cNvPr>
        <xdr:cNvSpPr/>
      </xdr:nvSpPr>
      <xdr:spPr>
        <a:xfrm>
          <a:off x="3708401" y="47402750"/>
          <a:ext cx="3428999" cy="13970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50" baseline="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  </a:t>
          </a:r>
          <a:endParaRPr lang="en-US" sz="54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EB2457D-50ED-4137-ABD0-D094A05E429C}"/>
            </a:ext>
          </a:extLst>
        </xdr:cNvPr>
        <xdr:cNvCxnSpPr/>
      </xdr:nvCxnSpPr>
      <xdr:spPr>
        <a:xfrm flipH="1" flipV="1">
          <a:off x="0" y="95440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171450</xdr:rowOff>
    </xdr:from>
    <xdr:to>
      <xdr:col>2</xdr:col>
      <xdr:colOff>1</xdr:colOff>
      <xdr:row>19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C72D5D4-23AB-4D16-BFB2-A516CD7D31BE}"/>
            </a:ext>
          </a:extLst>
        </xdr:cNvPr>
        <xdr:cNvCxnSpPr/>
      </xdr:nvCxnSpPr>
      <xdr:spPr>
        <a:xfrm flipH="1" flipV="1">
          <a:off x="3594100" y="47561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171450</xdr:rowOff>
    </xdr:from>
    <xdr:to>
      <xdr:col>2</xdr:col>
      <xdr:colOff>1</xdr:colOff>
      <xdr:row>19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3AE1F55-EC44-4F6A-8DC8-C49C0941B643}"/>
            </a:ext>
          </a:extLst>
        </xdr:cNvPr>
        <xdr:cNvCxnSpPr/>
      </xdr:nvCxnSpPr>
      <xdr:spPr>
        <a:xfrm flipH="1" flipV="1">
          <a:off x="3594100" y="47561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20</xdr:row>
      <xdr:rowOff>171450</xdr:rowOff>
    </xdr:from>
    <xdr:to>
      <xdr:col>0</xdr:col>
      <xdr:colOff>1</xdr:colOff>
      <xdr:row>20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411CD694-A07A-4E2B-BB6B-15F2703F5E56}"/>
            </a:ext>
          </a:extLst>
        </xdr:cNvPr>
        <xdr:cNvCxnSpPr/>
      </xdr:nvCxnSpPr>
      <xdr:spPr>
        <a:xfrm flipH="1" flipV="1">
          <a:off x="0" y="49974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171450</xdr:rowOff>
    </xdr:from>
    <xdr:to>
      <xdr:col>2</xdr:col>
      <xdr:colOff>1</xdr:colOff>
      <xdr:row>19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13A9EC86-5D45-4ECD-AF47-14F10858845A}"/>
            </a:ext>
          </a:extLst>
        </xdr:cNvPr>
        <xdr:cNvCxnSpPr/>
      </xdr:nvCxnSpPr>
      <xdr:spPr>
        <a:xfrm flipH="1" flipV="1">
          <a:off x="3594100" y="47561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171450</xdr:rowOff>
    </xdr:from>
    <xdr:to>
      <xdr:col>2</xdr:col>
      <xdr:colOff>1</xdr:colOff>
      <xdr:row>19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5447F8CC-36A6-4DF7-957E-67D7CF1AFDB6}"/>
            </a:ext>
          </a:extLst>
        </xdr:cNvPr>
        <xdr:cNvCxnSpPr/>
      </xdr:nvCxnSpPr>
      <xdr:spPr>
        <a:xfrm flipH="1" flipV="1">
          <a:off x="3594100" y="47561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9EFE-B3A5-44EB-99DC-85D609B73A26}">
  <dimension ref="A1:DG186"/>
  <sheetViews>
    <sheetView showGridLines="0" tabSelected="1" view="pageLayout" zoomScaleNormal="100" workbookViewId="0"/>
  </sheetViews>
  <sheetFormatPr defaultRowHeight="21" x14ac:dyDescent="0.5"/>
  <cols>
    <col min="1" max="1" width="6.81640625" style="159" customWidth="1"/>
    <col min="2" max="2" width="4.453125" style="168" customWidth="1"/>
    <col min="3" max="3" width="32" style="138" customWidth="1"/>
    <col min="4" max="4" width="5.54296875" style="159" customWidth="1"/>
    <col min="5" max="6" width="1.54296875" customWidth="1"/>
    <col min="7" max="7" width="6.81640625" style="159" customWidth="1"/>
    <col min="8" max="8" width="4.453125" style="168" customWidth="1"/>
    <col min="9" max="9" width="32" style="138" customWidth="1"/>
    <col min="10" max="10" width="5.54296875" style="159" customWidth="1"/>
  </cols>
  <sheetData>
    <row r="1" spans="1:111" ht="18.899999999999999" customHeight="1" thickBot="1" x14ac:dyDescent="0.4">
      <c r="A1" s="48" t="s">
        <v>215</v>
      </c>
      <c r="B1" s="161"/>
      <c r="C1" s="132"/>
      <c r="D1" s="154"/>
      <c r="E1" s="27"/>
      <c r="G1" s="47" t="s">
        <v>216</v>
      </c>
      <c r="H1" s="161"/>
      <c r="I1" s="132"/>
      <c r="J1" s="154"/>
    </row>
    <row r="2" spans="1:111" s="159" customFormat="1" ht="18.899999999999999" customHeight="1" thickBot="1" x14ac:dyDescent="0.5">
      <c r="A2" s="152" t="s">
        <v>0</v>
      </c>
      <c r="B2" s="178" t="s">
        <v>82</v>
      </c>
      <c r="C2" s="152" t="s">
        <v>8</v>
      </c>
      <c r="D2" s="178" t="s">
        <v>1</v>
      </c>
      <c r="E2" s="214"/>
      <c r="F2" s="236"/>
      <c r="G2" s="152" t="s">
        <v>0</v>
      </c>
      <c r="H2" s="152" t="s">
        <v>82</v>
      </c>
      <c r="I2" s="152" t="s">
        <v>8</v>
      </c>
      <c r="J2" s="178" t="s">
        <v>1</v>
      </c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</row>
    <row r="3" spans="1:111" ht="32.5" customHeight="1" x14ac:dyDescent="0.35">
      <c r="A3" s="49">
        <v>0.04</v>
      </c>
      <c r="B3" s="52" t="s">
        <v>5</v>
      </c>
      <c r="C3" s="148" t="s">
        <v>212</v>
      </c>
      <c r="D3" s="58">
        <v>0.49</v>
      </c>
      <c r="E3" s="25"/>
      <c r="G3" s="51">
        <f>+A11+D11</f>
        <v>13.950000000000001</v>
      </c>
      <c r="H3" s="52" t="s">
        <v>7</v>
      </c>
      <c r="I3" s="356" t="s">
        <v>102</v>
      </c>
      <c r="J3" s="68">
        <v>2.11</v>
      </c>
    </row>
    <row r="4" spans="1:111" ht="32.5" customHeight="1" x14ac:dyDescent="0.35">
      <c r="A4" s="50">
        <f t="shared" ref="A4" si="0">+A3+D3</f>
        <v>0.53</v>
      </c>
      <c r="B4" s="55" t="s">
        <v>7</v>
      </c>
      <c r="C4" s="297" t="s">
        <v>213</v>
      </c>
      <c r="D4" s="254">
        <v>0.06</v>
      </c>
      <c r="E4" s="20"/>
      <c r="G4" s="320">
        <f t="shared" ref="G4" si="1">+G3+J3</f>
        <v>16.060000000000002</v>
      </c>
      <c r="H4" s="321" t="s">
        <v>7</v>
      </c>
      <c r="I4" s="322" t="s">
        <v>103</v>
      </c>
      <c r="J4" s="323">
        <v>7.0000000000000007E-2</v>
      </c>
    </row>
    <row r="5" spans="1:111" ht="32.5" customHeight="1" x14ac:dyDescent="0.35">
      <c r="A5" s="51">
        <f t="shared" ref="A5:A6" si="2">+A4+D4</f>
        <v>0.59000000000000008</v>
      </c>
      <c r="B5" s="52" t="s">
        <v>5</v>
      </c>
      <c r="C5" s="252" t="s">
        <v>214</v>
      </c>
      <c r="D5" s="82">
        <v>0.19</v>
      </c>
      <c r="E5" s="18"/>
      <c r="G5" s="51">
        <f t="shared" ref="G5:G11" si="3">+G4+J4</f>
        <v>16.130000000000003</v>
      </c>
      <c r="H5" s="78" t="s">
        <v>3</v>
      </c>
      <c r="I5" s="319" t="s">
        <v>104</v>
      </c>
      <c r="J5" s="68">
        <v>4.97</v>
      </c>
    </row>
    <row r="6" spans="1:111" ht="32.5" customHeight="1" x14ac:dyDescent="0.35">
      <c r="A6" s="50">
        <f t="shared" si="2"/>
        <v>0.78</v>
      </c>
      <c r="B6" s="55" t="s">
        <v>7</v>
      </c>
      <c r="C6" s="194" t="s">
        <v>231</v>
      </c>
      <c r="D6" s="83">
        <v>1.2</v>
      </c>
      <c r="E6" s="25"/>
      <c r="G6" s="76">
        <f t="shared" si="3"/>
        <v>21.1</v>
      </c>
      <c r="H6" s="173" t="s">
        <v>5</v>
      </c>
      <c r="I6" s="300" t="s">
        <v>285</v>
      </c>
      <c r="J6" s="301">
        <v>1.05</v>
      </c>
    </row>
    <row r="7" spans="1:111" ht="32.5" customHeight="1" x14ac:dyDescent="0.35">
      <c r="A7" s="51">
        <f t="shared" ref="A7:A11" si="4">+A6+D6</f>
        <v>1.98</v>
      </c>
      <c r="B7" s="52" t="s">
        <v>7</v>
      </c>
      <c r="C7" s="71" t="s">
        <v>222</v>
      </c>
      <c r="D7" s="82">
        <v>0.38</v>
      </c>
      <c r="E7" s="21"/>
      <c r="G7" s="91">
        <f t="shared" si="3"/>
        <v>22.150000000000002</v>
      </c>
      <c r="H7" s="52" t="s">
        <v>7</v>
      </c>
      <c r="I7" s="71" t="s">
        <v>105</v>
      </c>
      <c r="J7" s="253">
        <v>2.2000000000000002</v>
      </c>
    </row>
    <row r="8" spans="1:111" ht="32.5" customHeight="1" x14ac:dyDescent="0.35">
      <c r="A8" s="50">
        <f t="shared" si="4"/>
        <v>2.36</v>
      </c>
      <c r="B8" s="120" t="s">
        <v>6</v>
      </c>
      <c r="C8" s="70" t="s">
        <v>164</v>
      </c>
      <c r="D8" s="83">
        <v>6.89</v>
      </c>
      <c r="E8" s="21"/>
      <c r="G8" s="76">
        <f t="shared" si="3"/>
        <v>24.35</v>
      </c>
      <c r="H8" s="55" t="s">
        <v>5</v>
      </c>
      <c r="I8" s="70" t="s">
        <v>106</v>
      </c>
      <c r="J8" s="59">
        <v>0.28000000000000003</v>
      </c>
    </row>
    <row r="9" spans="1:111" ht="32.5" customHeight="1" x14ac:dyDescent="0.35">
      <c r="A9" s="51">
        <f t="shared" si="4"/>
        <v>9.25</v>
      </c>
      <c r="B9" s="52" t="s">
        <v>5</v>
      </c>
      <c r="C9" s="71" t="s">
        <v>295</v>
      </c>
      <c r="D9" s="253">
        <v>2.2999999999999998</v>
      </c>
      <c r="E9" s="20"/>
      <c r="G9" s="92">
        <f t="shared" si="3"/>
        <v>24.630000000000003</v>
      </c>
      <c r="H9" s="93" t="s">
        <v>4</v>
      </c>
      <c r="I9" s="72" t="s">
        <v>229</v>
      </c>
      <c r="J9" s="60">
        <v>1.9</v>
      </c>
    </row>
    <row r="10" spans="1:111" ht="32.5" customHeight="1" x14ac:dyDescent="0.35">
      <c r="A10" s="50">
        <f t="shared" si="4"/>
        <v>11.55</v>
      </c>
      <c r="B10" s="56" t="s">
        <v>4</v>
      </c>
      <c r="C10" s="129" t="s">
        <v>292</v>
      </c>
      <c r="D10" s="83">
        <v>1.24</v>
      </c>
      <c r="E10" s="20"/>
      <c r="G10" s="76">
        <f t="shared" si="3"/>
        <v>26.53</v>
      </c>
      <c r="H10" s="55" t="s">
        <v>7</v>
      </c>
      <c r="I10" s="299" t="s">
        <v>107</v>
      </c>
      <c r="J10" s="83">
        <v>0.11</v>
      </c>
    </row>
    <row r="11" spans="1:111" ht="32.5" customHeight="1" thickBot="1" x14ac:dyDescent="0.4">
      <c r="A11" s="61">
        <f t="shared" si="4"/>
        <v>12.790000000000001</v>
      </c>
      <c r="B11" s="108" t="s">
        <v>5</v>
      </c>
      <c r="C11" s="96" t="s">
        <v>101</v>
      </c>
      <c r="D11" s="325">
        <v>1.1599999999999999</v>
      </c>
      <c r="E11" s="25"/>
      <c r="F11" s="33"/>
      <c r="G11" s="61">
        <f t="shared" si="3"/>
        <v>26.64</v>
      </c>
      <c r="H11" s="108" t="s">
        <v>5</v>
      </c>
      <c r="I11" s="324" t="s">
        <v>294</v>
      </c>
      <c r="J11" s="325">
        <v>1.7100000000000009</v>
      </c>
    </row>
    <row r="12" spans="1:111" ht="5" customHeight="1" x14ac:dyDescent="0.35">
      <c r="A12" s="153"/>
      <c r="B12" s="31"/>
      <c r="C12" s="133"/>
      <c r="D12" s="179"/>
      <c r="E12" s="25"/>
      <c r="G12" s="191"/>
      <c r="H12" s="31"/>
      <c r="I12" s="133"/>
      <c r="J12" s="183"/>
    </row>
    <row r="13" spans="1:111" ht="18.25" customHeight="1" x14ac:dyDescent="0.35">
      <c r="A13" s="134" t="s">
        <v>220</v>
      </c>
      <c r="B13" s="162"/>
      <c r="C13" s="134"/>
      <c r="D13" s="180"/>
      <c r="E13" s="26"/>
      <c r="G13" s="134" t="s">
        <v>220</v>
      </c>
      <c r="H13" s="162"/>
      <c r="I13" s="134"/>
      <c r="J13" s="180"/>
    </row>
    <row r="14" spans="1:111" ht="18.25" customHeight="1" x14ac:dyDescent="0.5">
      <c r="A14" s="134" t="s">
        <v>230</v>
      </c>
      <c r="B14" s="163"/>
      <c r="C14" s="134"/>
      <c r="D14" s="181"/>
      <c r="E14" s="19"/>
      <c r="G14" s="134" t="s">
        <v>230</v>
      </c>
      <c r="H14" s="163"/>
      <c r="I14" s="134"/>
      <c r="J14" s="181"/>
    </row>
    <row r="15" spans="1:111" ht="22.9" customHeight="1" thickBot="1" x14ac:dyDescent="0.5">
      <c r="A15" s="248" t="s">
        <v>9</v>
      </c>
      <c r="B15" s="165"/>
      <c r="C15" s="192"/>
      <c r="D15" s="182"/>
      <c r="E15" s="28"/>
      <c r="F15" s="29"/>
      <c r="G15" s="192" t="s">
        <v>10</v>
      </c>
      <c r="H15" s="165"/>
      <c r="I15" s="192"/>
      <c r="J15" s="182"/>
    </row>
    <row r="16" spans="1:111" ht="5" customHeight="1" x14ac:dyDescent="0.45">
      <c r="A16" s="154"/>
      <c r="B16" s="164"/>
      <c r="C16" s="134"/>
      <c r="D16" s="181"/>
      <c r="E16" s="19"/>
      <c r="G16" s="154"/>
      <c r="H16" s="164"/>
      <c r="I16" s="132"/>
      <c r="J16" s="181"/>
    </row>
    <row r="17" spans="1:111" ht="18.899999999999999" customHeight="1" thickBot="1" x14ac:dyDescent="0.4">
      <c r="A17" s="47" t="s">
        <v>216</v>
      </c>
      <c r="B17" s="161"/>
      <c r="C17" s="132"/>
      <c r="D17" s="154"/>
      <c r="E17" s="27"/>
      <c r="G17" s="47" t="s">
        <v>216</v>
      </c>
      <c r="H17" s="161"/>
      <c r="I17" s="132"/>
      <c r="J17" s="154"/>
    </row>
    <row r="18" spans="1:111" s="159" customFormat="1" ht="18.899999999999999" customHeight="1" thickBot="1" x14ac:dyDescent="0.5">
      <c r="A18" s="152" t="s">
        <v>0</v>
      </c>
      <c r="B18" s="152" t="s">
        <v>82</v>
      </c>
      <c r="C18" s="152" t="s">
        <v>8</v>
      </c>
      <c r="D18" s="178" t="s">
        <v>1</v>
      </c>
      <c r="E18" s="214"/>
      <c r="F18" s="236"/>
      <c r="G18" s="156" t="s">
        <v>0</v>
      </c>
      <c r="H18" s="152" t="s">
        <v>82</v>
      </c>
      <c r="I18" s="152" t="s">
        <v>8</v>
      </c>
      <c r="J18" s="178" t="s">
        <v>1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</row>
    <row r="19" spans="1:111" ht="32.5" customHeight="1" x14ac:dyDescent="0.35">
      <c r="A19" s="91">
        <f>+G11+J11</f>
        <v>28.35</v>
      </c>
      <c r="B19" s="52" t="s">
        <v>7</v>
      </c>
      <c r="C19" s="94" t="s">
        <v>286</v>
      </c>
      <c r="D19" s="68">
        <v>2.4100000000000037</v>
      </c>
      <c r="E19" s="25"/>
      <c r="G19" s="221">
        <f>+A27+D27</f>
        <v>42.39</v>
      </c>
      <c r="H19" s="57" t="s">
        <v>72</v>
      </c>
      <c r="I19" s="246" t="s">
        <v>143</v>
      </c>
      <c r="J19" s="222">
        <v>0.13</v>
      </c>
    </row>
    <row r="20" spans="1:111" ht="32.5" customHeight="1" x14ac:dyDescent="0.35">
      <c r="A20" s="119">
        <f t="shared" ref="A20:A27" si="5">+A19+D19</f>
        <v>30.760000000000005</v>
      </c>
      <c r="B20" s="55" t="s">
        <v>7</v>
      </c>
      <c r="C20" s="299" t="s">
        <v>108</v>
      </c>
      <c r="D20" s="335">
        <v>0.72999999999999687</v>
      </c>
      <c r="E20" s="25"/>
      <c r="G20" s="76" t="s">
        <v>2</v>
      </c>
      <c r="H20" s="56" t="s">
        <v>2</v>
      </c>
      <c r="I20" s="332" t="s">
        <v>2</v>
      </c>
      <c r="J20" s="67" t="s">
        <v>2</v>
      </c>
    </row>
    <row r="21" spans="1:111" ht="32.5" customHeight="1" x14ac:dyDescent="0.35">
      <c r="A21" s="326">
        <f t="shared" si="5"/>
        <v>31.490000000000002</v>
      </c>
      <c r="B21" s="251" t="s">
        <v>5</v>
      </c>
      <c r="C21" s="298" t="s">
        <v>293</v>
      </c>
      <c r="D21" s="68">
        <v>8.8100000000000023</v>
      </c>
      <c r="E21" s="21"/>
      <c r="G21" s="91" t="s">
        <v>2</v>
      </c>
      <c r="H21" s="52" t="s">
        <v>2</v>
      </c>
      <c r="I21" s="315" t="s">
        <v>2</v>
      </c>
      <c r="J21" s="68" t="s">
        <v>2</v>
      </c>
    </row>
    <row r="22" spans="1:111" ht="32.5" customHeight="1" x14ac:dyDescent="0.35">
      <c r="A22" s="327">
        <f t="shared" si="5"/>
        <v>40.300000000000004</v>
      </c>
      <c r="B22" s="63" t="s">
        <v>4</v>
      </c>
      <c r="C22" s="233" t="s">
        <v>296</v>
      </c>
      <c r="D22" s="66">
        <v>0.32000000000000028</v>
      </c>
      <c r="E22" s="20"/>
      <c r="G22" s="76" t="s">
        <v>2</v>
      </c>
      <c r="H22" s="55" t="s">
        <v>2</v>
      </c>
      <c r="I22" s="329" t="s">
        <v>2</v>
      </c>
      <c r="J22" s="330" t="s">
        <v>2</v>
      </c>
    </row>
    <row r="23" spans="1:111" ht="32.5" customHeight="1" x14ac:dyDescent="0.35">
      <c r="A23" s="331">
        <f t="shared" si="5"/>
        <v>40.620000000000005</v>
      </c>
      <c r="B23" s="63" t="s">
        <v>7</v>
      </c>
      <c r="C23" s="95" t="s">
        <v>297</v>
      </c>
      <c r="D23" s="66">
        <v>1.4799999999999969</v>
      </c>
      <c r="E23" s="21"/>
      <c r="F23" s="33"/>
      <c r="G23" s="336" t="s">
        <v>2</v>
      </c>
      <c r="H23" s="64" t="s">
        <v>2</v>
      </c>
      <c r="I23" s="252" t="s">
        <v>2</v>
      </c>
      <c r="J23" s="317" t="s">
        <v>2</v>
      </c>
    </row>
    <row r="24" spans="1:111" ht="32.5" customHeight="1" x14ac:dyDescent="0.35">
      <c r="A24" s="119">
        <f t="shared" si="5"/>
        <v>42.1</v>
      </c>
      <c r="B24" s="55" t="s">
        <v>5</v>
      </c>
      <c r="C24" s="329" t="s">
        <v>232</v>
      </c>
      <c r="D24" s="330">
        <v>9.0000000000003411E-2</v>
      </c>
      <c r="E24" s="21"/>
      <c r="G24" s="76" t="s">
        <v>2</v>
      </c>
      <c r="H24" s="55" t="s">
        <v>2</v>
      </c>
      <c r="I24" s="328" t="s">
        <v>2</v>
      </c>
      <c r="J24" s="207" t="s">
        <v>2</v>
      </c>
    </row>
    <row r="25" spans="1:111" ht="32.5" customHeight="1" x14ac:dyDescent="0.35">
      <c r="A25" s="316">
        <f t="shared" si="5"/>
        <v>42.190000000000005</v>
      </c>
      <c r="B25" s="52" t="s">
        <v>7</v>
      </c>
      <c r="C25" s="71" t="s">
        <v>109</v>
      </c>
      <c r="D25" s="317">
        <v>0.15999999999999659</v>
      </c>
      <c r="E25" s="20"/>
      <c r="G25" s="51" t="s">
        <v>2</v>
      </c>
      <c r="H25" s="78" t="s">
        <v>2</v>
      </c>
      <c r="I25" s="318" t="s">
        <v>2</v>
      </c>
      <c r="J25" s="101" t="s">
        <v>2</v>
      </c>
    </row>
    <row r="26" spans="1:111" ht="32.5" customHeight="1" x14ac:dyDescent="0.35">
      <c r="A26" s="119">
        <f t="shared" si="5"/>
        <v>42.35</v>
      </c>
      <c r="B26" s="55" t="s">
        <v>7</v>
      </c>
      <c r="C26" s="328" t="s">
        <v>110</v>
      </c>
      <c r="D26" s="207">
        <v>3.0000000000001137E-2</v>
      </c>
      <c r="E26" s="20"/>
      <c r="F26" s="249"/>
      <c r="G26" s="76" t="s">
        <v>2</v>
      </c>
      <c r="H26" s="333" t="s">
        <v>2</v>
      </c>
      <c r="I26" s="334" t="s">
        <v>2</v>
      </c>
      <c r="J26" s="102" t="s">
        <v>2</v>
      </c>
    </row>
    <row r="27" spans="1:111" ht="32.5" customHeight="1" thickBot="1" x14ac:dyDescent="0.4">
      <c r="A27" s="61">
        <f t="shared" si="5"/>
        <v>42.38</v>
      </c>
      <c r="B27" s="65" t="s">
        <v>3</v>
      </c>
      <c r="C27" s="337" t="s">
        <v>186</v>
      </c>
      <c r="D27" s="103">
        <v>9.9999999999980105E-3</v>
      </c>
      <c r="E27" s="24"/>
      <c r="G27" s="77" t="s">
        <v>2</v>
      </c>
      <c r="H27" s="79" t="s">
        <v>2</v>
      </c>
      <c r="I27" s="81" t="s">
        <v>2</v>
      </c>
      <c r="J27" s="84" t="s">
        <v>2</v>
      </c>
    </row>
    <row r="28" spans="1:111" ht="8.5" customHeight="1" x14ac:dyDescent="0.35">
      <c r="A28" s="191"/>
      <c r="B28" s="31"/>
      <c r="C28" s="133"/>
      <c r="D28" s="183"/>
      <c r="E28" s="24"/>
      <c r="G28" s="157"/>
      <c r="H28" s="31"/>
      <c r="I28" s="135"/>
      <c r="J28" s="179"/>
    </row>
    <row r="29" spans="1:111" ht="18.399999999999999" customHeight="1" x14ac:dyDescent="0.5">
      <c r="A29" s="134" t="s">
        <v>220</v>
      </c>
      <c r="B29" s="162"/>
      <c r="C29" s="134"/>
      <c r="D29" s="180"/>
      <c r="E29" s="19"/>
      <c r="G29" s="134" t="s">
        <v>220</v>
      </c>
      <c r="H29" s="163"/>
      <c r="I29" s="134"/>
      <c r="J29" s="181"/>
    </row>
    <row r="30" spans="1:111" ht="18.399999999999999" customHeight="1" x14ac:dyDescent="0.5">
      <c r="A30" s="134" t="s">
        <v>230</v>
      </c>
      <c r="B30" s="163"/>
      <c r="C30" s="134"/>
      <c r="D30" s="181"/>
      <c r="E30" s="19"/>
      <c r="G30" s="134" t="s">
        <v>230</v>
      </c>
      <c r="H30" s="164"/>
      <c r="I30" s="134"/>
      <c r="J30" s="181"/>
    </row>
    <row r="31" spans="1:111" s="138" customFormat="1" ht="22.9" customHeight="1" x14ac:dyDescent="0.35">
      <c r="A31" s="132" t="s">
        <v>11</v>
      </c>
      <c r="B31" s="132"/>
      <c r="C31" s="134"/>
      <c r="D31" s="136"/>
      <c r="E31" s="195"/>
      <c r="G31" s="132" t="s">
        <v>12</v>
      </c>
      <c r="H31" s="132"/>
      <c r="I31" s="134"/>
      <c r="J31" s="136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</row>
    <row r="32" spans="1:111" ht="18.899999999999999" customHeight="1" thickBot="1" x14ac:dyDescent="0.5">
      <c r="A32" s="48" t="s">
        <v>187</v>
      </c>
      <c r="B32" s="161"/>
      <c r="C32" s="47"/>
      <c r="D32" s="154"/>
      <c r="E32" s="19"/>
      <c r="F32" s="2"/>
      <c r="G32" s="47" t="s">
        <v>189</v>
      </c>
      <c r="H32" s="161"/>
      <c r="I32" s="132"/>
      <c r="J32" s="181"/>
    </row>
    <row r="33" spans="1:111" s="159" customFormat="1" ht="18.899999999999999" customHeight="1" thickBot="1" x14ac:dyDescent="0.5">
      <c r="A33" s="152" t="s">
        <v>0</v>
      </c>
      <c r="B33" s="152" t="s">
        <v>82</v>
      </c>
      <c r="C33" s="152" t="s">
        <v>8</v>
      </c>
      <c r="D33" s="178" t="s">
        <v>1</v>
      </c>
      <c r="E33" s="216"/>
      <c r="F33" s="217"/>
      <c r="G33" s="152" t="s">
        <v>0</v>
      </c>
      <c r="H33" s="178" t="s">
        <v>82</v>
      </c>
      <c r="I33" s="152" t="s">
        <v>8</v>
      </c>
      <c r="J33" s="178" t="s">
        <v>1</v>
      </c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</row>
    <row r="34" spans="1:111" ht="32.5" customHeight="1" x14ac:dyDescent="0.35">
      <c r="A34" s="91">
        <f>+G19+J19</f>
        <v>42.52</v>
      </c>
      <c r="B34" s="78" t="s">
        <v>3</v>
      </c>
      <c r="C34" s="339" t="s">
        <v>111</v>
      </c>
      <c r="D34" s="101">
        <v>3.9999999999999147E-2</v>
      </c>
      <c r="E34" s="22"/>
      <c r="F34" s="8"/>
      <c r="G34" s="51">
        <f>+A42+D42</f>
        <v>53.36</v>
      </c>
      <c r="H34" s="52" t="s">
        <v>5</v>
      </c>
      <c r="I34" s="354" t="s">
        <v>118</v>
      </c>
      <c r="J34" s="114">
        <v>6.05</v>
      </c>
    </row>
    <row r="35" spans="1:111" ht="32.5" customHeight="1" x14ac:dyDescent="0.35">
      <c r="A35" s="76">
        <f t="shared" ref="A35:A41" si="6">+A34+D34</f>
        <v>42.56</v>
      </c>
      <c r="B35" s="55" t="s">
        <v>7</v>
      </c>
      <c r="C35" s="341" t="s">
        <v>112</v>
      </c>
      <c r="D35" s="102">
        <v>3.9999999999999147E-2</v>
      </c>
      <c r="E35" s="21"/>
      <c r="F35" s="1"/>
      <c r="G35" s="50">
        <f>+G34+J34</f>
        <v>59.41</v>
      </c>
      <c r="H35" s="56" t="s">
        <v>4</v>
      </c>
      <c r="I35" s="355" t="s">
        <v>155</v>
      </c>
      <c r="J35" s="115">
        <v>0.17999999999999261</v>
      </c>
    </row>
    <row r="36" spans="1:111" ht="32.5" customHeight="1" x14ac:dyDescent="0.35">
      <c r="A36" s="92">
        <f t="shared" si="6"/>
        <v>42.6</v>
      </c>
      <c r="B36" s="54" t="s">
        <v>6</v>
      </c>
      <c r="C36" s="234" t="s">
        <v>154</v>
      </c>
      <c r="D36" s="105">
        <v>7.9999999999998295E-2</v>
      </c>
      <c r="E36" s="21"/>
      <c r="F36" s="5"/>
      <c r="G36" s="51">
        <f>+G35+J35</f>
        <v>59.589999999999989</v>
      </c>
      <c r="H36" s="52" t="s">
        <v>7</v>
      </c>
      <c r="I36" s="340" t="s">
        <v>252</v>
      </c>
      <c r="J36" s="114">
        <v>0</v>
      </c>
    </row>
    <row r="37" spans="1:111" ht="32.5" customHeight="1" x14ac:dyDescent="0.35">
      <c r="A37" s="76">
        <f t="shared" si="6"/>
        <v>42.68</v>
      </c>
      <c r="B37" s="55" t="s">
        <v>5</v>
      </c>
      <c r="C37" s="341" t="s">
        <v>113</v>
      </c>
      <c r="D37" s="102">
        <v>0.12000000000000455</v>
      </c>
      <c r="E37" s="21"/>
      <c r="F37" s="1"/>
      <c r="G37" s="220">
        <f>+G36+J36</f>
        <v>59.589999999999989</v>
      </c>
      <c r="H37" s="117" t="s">
        <v>72</v>
      </c>
      <c r="I37" s="245" t="s">
        <v>98</v>
      </c>
      <c r="J37" s="223">
        <v>1.0000000000005116E-2</v>
      </c>
    </row>
    <row r="38" spans="1:111" ht="32.5" customHeight="1" x14ac:dyDescent="0.35">
      <c r="A38" s="91">
        <f t="shared" si="6"/>
        <v>42.800000000000004</v>
      </c>
      <c r="B38" s="52" t="s">
        <v>5</v>
      </c>
      <c r="C38" s="340" t="s">
        <v>114</v>
      </c>
      <c r="D38" s="101">
        <v>0.22999999999999687</v>
      </c>
      <c r="E38" s="21"/>
      <c r="F38" s="1"/>
      <c r="G38" s="51" t="s">
        <v>2</v>
      </c>
      <c r="H38" s="258" t="s">
        <v>2</v>
      </c>
      <c r="I38" s="259" t="s">
        <v>2</v>
      </c>
      <c r="J38" s="114" t="s">
        <v>2</v>
      </c>
    </row>
    <row r="39" spans="1:111" ht="32.5" customHeight="1" x14ac:dyDescent="0.35">
      <c r="A39" s="76">
        <f t="shared" si="6"/>
        <v>43.03</v>
      </c>
      <c r="B39" s="55" t="s">
        <v>7</v>
      </c>
      <c r="C39" s="342" t="s">
        <v>115</v>
      </c>
      <c r="D39" s="102">
        <v>6.1000000000000014</v>
      </c>
      <c r="E39" s="21"/>
      <c r="F39" s="1"/>
      <c r="G39" s="50" t="s">
        <v>2</v>
      </c>
      <c r="H39" s="56" t="s">
        <v>2</v>
      </c>
      <c r="I39" s="111" t="s">
        <v>2</v>
      </c>
      <c r="J39" s="115" t="s">
        <v>2</v>
      </c>
    </row>
    <row r="40" spans="1:111" ht="32.5" customHeight="1" x14ac:dyDescent="0.35">
      <c r="A40" s="91">
        <f t="shared" si="6"/>
        <v>49.13</v>
      </c>
      <c r="B40" s="52" t="s">
        <v>5</v>
      </c>
      <c r="C40" s="339" t="s">
        <v>251</v>
      </c>
      <c r="D40" s="101">
        <v>1.1499999999999986</v>
      </c>
      <c r="E40" s="21"/>
      <c r="F40" s="1"/>
      <c r="G40" s="51" t="s">
        <v>2</v>
      </c>
      <c r="H40" s="106" t="s">
        <v>2</v>
      </c>
      <c r="I40" s="110" t="s">
        <v>2</v>
      </c>
      <c r="J40" s="114" t="s">
        <v>2</v>
      </c>
    </row>
    <row r="41" spans="1:111" ht="32.5" customHeight="1" x14ac:dyDescent="0.35">
      <c r="A41" s="76">
        <f t="shared" si="6"/>
        <v>50.28</v>
      </c>
      <c r="B41" s="56" t="s">
        <v>7</v>
      </c>
      <c r="C41" s="104" t="s">
        <v>116</v>
      </c>
      <c r="D41" s="262">
        <v>0.96999999999999886</v>
      </c>
      <c r="E41" s="18"/>
      <c r="F41" s="34"/>
      <c r="G41" s="76"/>
      <c r="H41" s="107"/>
      <c r="I41" s="112" t="s">
        <v>2</v>
      </c>
      <c r="J41" s="116"/>
    </row>
    <row r="42" spans="1:111" ht="32.5" customHeight="1" thickBot="1" x14ac:dyDescent="0.4">
      <c r="A42" s="343">
        <f>+A41+D41</f>
        <v>51.25</v>
      </c>
      <c r="B42" s="344" t="s">
        <v>5</v>
      </c>
      <c r="C42" s="345" t="s">
        <v>117</v>
      </c>
      <c r="D42" s="346">
        <v>2.11</v>
      </c>
      <c r="E42" s="18"/>
      <c r="F42" s="32"/>
      <c r="G42" s="61" t="s">
        <v>81</v>
      </c>
      <c r="H42" s="108" t="s">
        <v>2</v>
      </c>
      <c r="I42" s="113" t="s">
        <v>2</v>
      </c>
      <c r="J42" s="36" t="s">
        <v>2</v>
      </c>
    </row>
    <row r="43" spans="1:111" ht="5" customHeight="1" x14ac:dyDescent="0.35">
      <c r="A43" s="160" t="s">
        <v>2</v>
      </c>
      <c r="B43" s="174" t="s">
        <v>2</v>
      </c>
      <c r="C43" s="145" t="s">
        <v>2</v>
      </c>
      <c r="D43" s="183" t="s">
        <v>2</v>
      </c>
      <c r="E43" s="18"/>
      <c r="F43" s="9"/>
      <c r="G43" s="157"/>
      <c r="H43" s="107"/>
      <c r="I43" s="139"/>
      <c r="J43" s="184"/>
    </row>
    <row r="44" spans="1:111" ht="18.399999999999999" customHeight="1" x14ac:dyDescent="0.45">
      <c r="A44" s="134" t="s">
        <v>188</v>
      </c>
      <c r="B44" s="169"/>
      <c r="C44" s="134"/>
      <c r="D44" s="180"/>
      <c r="E44" s="19"/>
      <c r="F44" s="1"/>
      <c r="G44" s="134" t="s">
        <v>188</v>
      </c>
      <c r="H44" s="169"/>
      <c r="I44" s="134"/>
      <c r="J44" s="181"/>
    </row>
    <row r="45" spans="1:111" ht="18.399999999999999" customHeight="1" x14ac:dyDescent="0.5">
      <c r="A45" s="134" t="s">
        <v>230</v>
      </c>
      <c r="B45" s="163"/>
      <c r="C45" s="140"/>
      <c r="D45" s="181"/>
      <c r="E45" s="19"/>
      <c r="G45" s="134" t="s">
        <v>230</v>
      </c>
      <c r="H45" s="164"/>
      <c r="I45" s="140"/>
      <c r="J45" s="181"/>
    </row>
    <row r="46" spans="1:111" ht="20.25" customHeight="1" thickBot="1" x14ac:dyDescent="0.4">
      <c r="A46" s="248" t="s">
        <v>74</v>
      </c>
      <c r="B46" s="165"/>
      <c r="C46" s="192"/>
      <c r="D46" s="155"/>
      <c r="E46" s="30"/>
      <c r="F46" s="29"/>
      <c r="G46" s="248" t="s">
        <v>73</v>
      </c>
      <c r="H46" s="165"/>
      <c r="I46" s="192"/>
      <c r="J46" s="155"/>
    </row>
    <row r="47" spans="1:111" ht="5" customHeight="1" x14ac:dyDescent="0.5">
      <c r="E47" s="23"/>
    </row>
    <row r="48" spans="1:111" ht="18.649999999999999" customHeight="1" thickBot="1" x14ac:dyDescent="0.55000000000000004">
      <c r="A48" s="48" t="s">
        <v>191</v>
      </c>
      <c r="B48" s="161"/>
      <c r="C48" s="132"/>
      <c r="D48" s="181"/>
      <c r="E48" s="19"/>
      <c r="F48" s="2"/>
      <c r="G48" s="48" t="s">
        <v>193</v>
      </c>
      <c r="H48" s="170"/>
      <c r="I48" s="141"/>
      <c r="J48" s="181"/>
    </row>
    <row r="49" spans="1:111" s="159" customFormat="1" ht="18.899999999999999" customHeight="1" thickBot="1" x14ac:dyDescent="0.5">
      <c r="A49" s="152" t="s">
        <v>0</v>
      </c>
      <c r="B49" s="178" t="s">
        <v>82</v>
      </c>
      <c r="C49" s="152" t="s">
        <v>8</v>
      </c>
      <c r="D49" s="178" t="s">
        <v>1</v>
      </c>
      <c r="E49" s="216"/>
      <c r="F49" s="217"/>
      <c r="G49" s="152" t="s">
        <v>0</v>
      </c>
      <c r="H49" s="152" t="s">
        <v>82</v>
      </c>
      <c r="I49" s="152" t="s">
        <v>8</v>
      </c>
      <c r="J49" s="178" t="s">
        <v>1</v>
      </c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</row>
    <row r="50" spans="1:111" ht="32.5" customHeight="1" x14ac:dyDescent="0.35">
      <c r="A50" s="90">
        <f>+G37+J37</f>
        <v>59.599999999999994</v>
      </c>
      <c r="B50" s="52" t="s">
        <v>5</v>
      </c>
      <c r="C50" s="69" t="s">
        <v>156</v>
      </c>
      <c r="D50" s="114">
        <v>0.03</v>
      </c>
      <c r="E50" s="22"/>
      <c r="F50" s="8"/>
      <c r="G50" s="90">
        <f>+A56+D56</f>
        <v>78.759999999999991</v>
      </c>
      <c r="H50" s="52" t="s">
        <v>5</v>
      </c>
      <c r="I50" s="121" t="s">
        <v>119</v>
      </c>
      <c r="J50" s="125">
        <v>7.9999999999998295E-2</v>
      </c>
    </row>
    <row r="51" spans="1:111" ht="32.5" customHeight="1" x14ac:dyDescent="0.35">
      <c r="A51" s="50">
        <f t="shared" ref="A51:A56" si="7">+A50+D50</f>
        <v>59.629999999999995</v>
      </c>
      <c r="B51" s="55" t="s">
        <v>7</v>
      </c>
      <c r="C51" s="70" t="s">
        <v>157</v>
      </c>
      <c r="D51" s="115">
        <v>0.05</v>
      </c>
      <c r="E51" s="21"/>
      <c r="F51" s="37"/>
      <c r="G51" s="76">
        <f t="shared" ref="G51:G58" si="8">+G50+J50</f>
        <v>78.839999999999989</v>
      </c>
      <c r="H51" s="55" t="s">
        <v>7</v>
      </c>
      <c r="I51" s="122" t="s">
        <v>162</v>
      </c>
      <c r="J51" s="126">
        <v>9.9999999999994316E-2</v>
      </c>
    </row>
    <row r="52" spans="1:111" ht="32.5" customHeight="1" x14ac:dyDescent="0.35">
      <c r="A52" s="51">
        <f t="shared" si="7"/>
        <v>59.679999999999993</v>
      </c>
      <c r="B52" s="52" t="s">
        <v>7</v>
      </c>
      <c r="C52" s="71" t="s">
        <v>223</v>
      </c>
      <c r="D52" s="39">
        <v>14.919999999999987</v>
      </c>
      <c r="E52" s="21"/>
      <c r="F52" s="38"/>
      <c r="G52" s="75">
        <f t="shared" si="8"/>
        <v>78.939999999999984</v>
      </c>
      <c r="H52" s="52" t="s">
        <v>5</v>
      </c>
      <c r="I52" s="123" t="s">
        <v>120</v>
      </c>
      <c r="J52" s="127">
        <v>2</v>
      </c>
    </row>
    <row r="53" spans="1:111" ht="32.5" customHeight="1" x14ac:dyDescent="0.35">
      <c r="A53" s="50">
        <f t="shared" si="7"/>
        <v>74.59999999999998</v>
      </c>
      <c r="B53" s="55" t="s">
        <v>7</v>
      </c>
      <c r="C53" s="70" t="s">
        <v>253</v>
      </c>
      <c r="D53" s="115">
        <v>3.710000000000008</v>
      </c>
      <c r="E53" s="21"/>
      <c r="F53" s="37"/>
      <c r="G53" s="76">
        <f t="shared" si="8"/>
        <v>80.939999999999984</v>
      </c>
      <c r="H53" s="55" t="s">
        <v>7</v>
      </c>
      <c r="I53" s="122" t="s">
        <v>208</v>
      </c>
      <c r="J53" s="126">
        <v>0</v>
      </c>
    </row>
    <row r="54" spans="1:111" ht="32.5" customHeight="1" x14ac:dyDescent="0.35">
      <c r="A54" s="51">
        <f t="shared" si="7"/>
        <v>78.309999999999988</v>
      </c>
      <c r="B54" s="52" t="s">
        <v>7</v>
      </c>
      <c r="C54" s="71" t="s">
        <v>254</v>
      </c>
      <c r="D54" s="114">
        <v>0.28999999999999204</v>
      </c>
      <c r="E54" s="21"/>
      <c r="F54" s="37"/>
      <c r="G54" s="49">
        <f t="shared" si="8"/>
        <v>80.939999999999984</v>
      </c>
      <c r="H54" s="52" t="s">
        <v>5</v>
      </c>
      <c r="I54" s="123" t="s">
        <v>121</v>
      </c>
      <c r="J54" s="127">
        <v>0.43999999999999773</v>
      </c>
    </row>
    <row r="55" spans="1:111" ht="32.5" customHeight="1" x14ac:dyDescent="0.35">
      <c r="A55" s="50">
        <f t="shared" si="7"/>
        <v>78.59999999999998</v>
      </c>
      <c r="B55" s="56" t="s">
        <v>4</v>
      </c>
      <c r="C55" s="70" t="s">
        <v>158</v>
      </c>
      <c r="D55" s="115">
        <v>9.0000000000003411E-2</v>
      </c>
      <c r="E55" s="21"/>
      <c r="F55" s="1"/>
      <c r="G55" s="76">
        <f t="shared" si="8"/>
        <v>81.379999999999981</v>
      </c>
      <c r="H55" s="55" t="s">
        <v>5</v>
      </c>
      <c r="I55" s="122" t="s">
        <v>122</v>
      </c>
      <c r="J55" s="126">
        <v>0.21999999999999886</v>
      </c>
    </row>
    <row r="56" spans="1:111" ht="32.5" customHeight="1" x14ac:dyDescent="0.35">
      <c r="A56" s="220">
        <f t="shared" si="7"/>
        <v>78.689999999999984</v>
      </c>
      <c r="B56" s="117" t="s">
        <v>72</v>
      </c>
      <c r="C56" s="245" t="s">
        <v>146</v>
      </c>
      <c r="D56" s="223">
        <v>7.000000000000739E-2</v>
      </c>
      <c r="E56" s="21"/>
      <c r="F56" s="1"/>
      <c r="G56" s="75">
        <f t="shared" si="8"/>
        <v>81.59999999999998</v>
      </c>
      <c r="H56" s="52" t="s">
        <v>5</v>
      </c>
      <c r="I56" s="123" t="s">
        <v>255</v>
      </c>
      <c r="J56" s="127">
        <v>1.460000000000008</v>
      </c>
    </row>
    <row r="57" spans="1:111" ht="32.5" customHeight="1" x14ac:dyDescent="0.35">
      <c r="A57" s="76"/>
      <c r="B57" s="107"/>
      <c r="C57" s="112" t="s">
        <v>2</v>
      </c>
      <c r="D57" s="116"/>
      <c r="E57" s="18"/>
      <c r="F57" s="34"/>
      <c r="G57" s="50">
        <f t="shared" si="8"/>
        <v>83.059999999999988</v>
      </c>
      <c r="H57" s="120" t="s">
        <v>6</v>
      </c>
      <c r="I57" s="224" t="s">
        <v>153</v>
      </c>
      <c r="J57" s="126">
        <v>0.45999999999999375</v>
      </c>
    </row>
    <row r="58" spans="1:111" ht="32.5" customHeight="1" thickBot="1" x14ac:dyDescent="0.4">
      <c r="A58" s="61" t="s">
        <v>2</v>
      </c>
      <c r="B58" s="108" t="s">
        <v>2</v>
      </c>
      <c r="C58" s="113" t="s">
        <v>2</v>
      </c>
      <c r="D58" s="36" t="s">
        <v>2</v>
      </c>
      <c r="E58" s="18"/>
      <c r="F58" s="32"/>
      <c r="G58" s="250">
        <f t="shared" si="8"/>
        <v>83.519999999999982</v>
      </c>
      <c r="H58" s="108" t="s">
        <v>4</v>
      </c>
      <c r="I58" s="124" t="s">
        <v>123</v>
      </c>
      <c r="J58" s="128">
        <v>2.9900000000000091</v>
      </c>
    </row>
    <row r="59" spans="1:111" ht="8.5" customHeight="1" x14ac:dyDescent="0.35">
      <c r="A59" s="160" t="s">
        <v>2</v>
      </c>
      <c r="B59" s="174" t="s">
        <v>2</v>
      </c>
      <c r="C59" s="145" t="s">
        <v>2</v>
      </c>
      <c r="D59" s="183" t="s">
        <v>2</v>
      </c>
      <c r="E59" s="18"/>
      <c r="F59" s="9"/>
      <c r="G59" s="157"/>
      <c r="H59" s="107"/>
      <c r="I59" s="139"/>
      <c r="J59" s="11"/>
    </row>
    <row r="60" spans="1:111" ht="18.399999999999999" customHeight="1" x14ac:dyDescent="0.35">
      <c r="A60" s="134" t="s">
        <v>190</v>
      </c>
      <c r="B60" s="169"/>
      <c r="C60" s="134"/>
      <c r="D60" s="180"/>
      <c r="E60" s="195"/>
      <c r="F60" s="196"/>
      <c r="G60" s="134" t="s">
        <v>192</v>
      </c>
      <c r="H60" s="141"/>
      <c r="I60" s="141"/>
      <c r="J60" s="136"/>
    </row>
    <row r="61" spans="1:111" ht="18.399999999999999" customHeight="1" x14ac:dyDescent="0.5">
      <c r="A61" s="134" t="s">
        <v>230</v>
      </c>
      <c r="B61" s="163"/>
      <c r="C61" s="140"/>
      <c r="D61" s="181"/>
      <c r="E61" s="195"/>
      <c r="F61" s="138"/>
      <c r="G61" s="134" t="s">
        <v>230</v>
      </c>
      <c r="H61" s="197"/>
      <c r="I61" s="142"/>
      <c r="J61" s="136"/>
    </row>
    <row r="62" spans="1:111" s="138" customFormat="1" ht="20.25" customHeight="1" x14ac:dyDescent="0.35">
      <c r="A62" s="140" t="s">
        <v>75</v>
      </c>
      <c r="B62" s="132"/>
      <c r="C62" s="134"/>
      <c r="D62" s="136"/>
      <c r="E62" s="195"/>
      <c r="F62" s="218"/>
      <c r="G62" s="140" t="s">
        <v>78</v>
      </c>
      <c r="H62" s="197"/>
      <c r="I62" s="142"/>
      <c r="J62" s="136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</row>
    <row r="63" spans="1:111" ht="18.899999999999999" customHeight="1" thickBot="1" x14ac:dyDescent="0.55000000000000004">
      <c r="A63" s="48" t="s">
        <v>194</v>
      </c>
      <c r="B63" s="166"/>
      <c r="C63" s="136"/>
      <c r="D63" s="181"/>
      <c r="E63" s="19"/>
      <c r="F63" s="2"/>
      <c r="G63" s="48" t="s">
        <v>194</v>
      </c>
      <c r="H63" s="161"/>
      <c r="I63" s="47"/>
      <c r="J63" s="154"/>
    </row>
    <row r="64" spans="1:111" s="159" customFormat="1" ht="18.899999999999999" customHeight="1" thickBot="1" x14ac:dyDescent="0.5">
      <c r="A64" s="152" t="s">
        <v>0</v>
      </c>
      <c r="B64" s="152" t="s">
        <v>82</v>
      </c>
      <c r="C64" s="152" t="s">
        <v>8</v>
      </c>
      <c r="D64" s="178" t="s">
        <v>1</v>
      </c>
      <c r="E64" s="216"/>
      <c r="F64" s="217"/>
      <c r="G64" s="152" t="s">
        <v>0</v>
      </c>
      <c r="H64" s="152" t="s">
        <v>82</v>
      </c>
      <c r="I64" s="152" t="s">
        <v>8</v>
      </c>
      <c r="J64" s="178" t="s">
        <v>1</v>
      </c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</row>
    <row r="65" spans="1:111" ht="32.5" customHeight="1" x14ac:dyDescent="0.35">
      <c r="A65" s="90">
        <f>+G58+J58</f>
        <v>86.509999999999991</v>
      </c>
      <c r="B65" s="52" t="s">
        <v>7</v>
      </c>
      <c r="C65" s="69" t="s">
        <v>124</v>
      </c>
      <c r="D65" s="101">
        <v>0.28000000000000114</v>
      </c>
      <c r="E65" s="22"/>
      <c r="F65" s="8"/>
      <c r="G65" s="267">
        <f>+A73+D73</f>
        <v>116.12</v>
      </c>
      <c r="H65" s="52" t="s">
        <v>7</v>
      </c>
      <c r="I65" s="270" t="s">
        <v>175</v>
      </c>
      <c r="J65" s="269">
        <v>11.53</v>
      </c>
    </row>
    <row r="66" spans="1:111" ht="32.5" customHeight="1" x14ac:dyDescent="0.35">
      <c r="A66" s="76">
        <f t="shared" ref="A66:A73" si="9">+A65+D65</f>
        <v>86.789999999999992</v>
      </c>
      <c r="B66" s="55" t="s">
        <v>7</v>
      </c>
      <c r="C66" s="129" t="s">
        <v>125</v>
      </c>
      <c r="D66" s="266">
        <v>12.8</v>
      </c>
      <c r="E66" s="21"/>
      <c r="F66" s="37"/>
      <c r="G66" s="294">
        <f>+G65+J65</f>
        <v>127.65</v>
      </c>
      <c r="H66" s="53" t="s">
        <v>3</v>
      </c>
      <c r="I66" s="129" t="s">
        <v>235</v>
      </c>
      <c r="J66" s="186">
        <v>0.03</v>
      </c>
    </row>
    <row r="67" spans="1:111" ht="32.5" customHeight="1" x14ac:dyDescent="0.35">
      <c r="A67" s="91">
        <f t="shared" si="9"/>
        <v>99.589999999999989</v>
      </c>
      <c r="B67" s="52" t="s">
        <v>5</v>
      </c>
      <c r="C67" s="71" t="s">
        <v>256</v>
      </c>
      <c r="D67" s="101">
        <v>0.2</v>
      </c>
      <c r="E67" s="21"/>
      <c r="F67" s="38"/>
      <c r="G67" s="268">
        <f>+G66+J66</f>
        <v>127.68</v>
      </c>
      <c r="H67" s="117" t="s">
        <v>72</v>
      </c>
      <c r="I67" s="245" t="s">
        <v>165</v>
      </c>
      <c r="J67" s="260">
        <v>0.04</v>
      </c>
    </row>
    <row r="68" spans="1:111" ht="32.5" customHeight="1" x14ac:dyDescent="0.35">
      <c r="A68" s="76">
        <f t="shared" si="9"/>
        <v>99.789999999999992</v>
      </c>
      <c r="B68" s="55" t="s">
        <v>7</v>
      </c>
      <c r="C68" s="70" t="s">
        <v>257</v>
      </c>
      <c r="D68" s="102">
        <v>2.11</v>
      </c>
      <c r="E68" s="21"/>
      <c r="F68" s="37"/>
      <c r="G68" s="86" t="s">
        <v>2</v>
      </c>
      <c r="H68" s="173" t="s">
        <v>2</v>
      </c>
      <c r="I68" s="194" t="s">
        <v>2</v>
      </c>
      <c r="J68" s="186" t="s">
        <v>2</v>
      </c>
    </row>
    <row r="69" spans="1:111" ht="32.5" customHeight="1" x14ac:dyDescent="0.35">
      <c r="A69" s="87">
        <f t="shared" si="9"/>
        <v>101.89999999999999</v>
      </c>
      <c r="B69" s="52" t="s">
        <v>5</v>
      </c>
      <c r="C69" s="71" t="s">
        <v>136</v>
      </c>
      <c r="D69" s="101">
        <v>0.12</v>
      </c>
      <c r="E69" s="21"/>
      <c r="F69" s="37"/>
      <c r="G69" s="97" t="s">
        <v>2</v>
      </c>
      <c r="H69" s="258" t="s">
        <v>2</v>
      </c>
      <c r="I69" s="259" t="s">
        <v>2</v>
      </c>
      <c r="J69" s="185" t="s">
        <v>2</v>
      </c>
    </row>
    <row r="70" spans="1:111" ht="32.5" customHeight="1" x14ac:dyDescent="0.35">
      <c r="A70" s="88">
        <f t="shared" si="9"/>
        <v>102.02</v>
      </c>
      <c r="B70" s="63" t="s">
        <v>7</v>
      </c>
      <c r="C70" s="72" t="s">
        <v>234</v>
      </c>
      <c r="D70" s="105">
        <v>8.09</v>
      </c>
      <c r="E70" s="21"/>
      <c r="F70" s="1"/>
      <c r="G70" s="86" t="s">
        <v>2</v>
      </c>
      <c r="H70" s="120" t="s">
        <v>2</v>
      </c>
      <c r="I70" s="143" t="s">
        <v>2</v>
      </c>
      <c r="J70" s="186" t="s">
        <v>2</v>
      </c>
    </row>
    <row r="71" spans="1:111" ht="32.5" customHeight="1" x14ac:dyDescent="0.35">
      <c r="A71" s="87">
        <f t="shared" si="9"/>
        <v>110.11</v>
      </c>
      <c r="B71" s="293" t="s">
        <v>6</v>
      </c>
      <c r="C71" s="71" t="s">
        <v>258</v>
      </c>
      <c r="D71" s="101">
        <v>2.94</v>
      </c>
      <c r="E71" s="21"/>
      <c r="F71" s="1"/>
      <c r="G71" s="98" t="s">
        <v>2</v>
      </c>
      <c r="H71" s="64" t="s">
        <v>2</v>
      </c>
      <c r="I71" s="144" t="s">
        <v>2</v>
      </c>
      <c r="J71" s="185" t="s">
        <v>2</v>
      </c>
    </row>
    <row r="72" spans="1:111" ht="32.5" customHeight="1" x14ac:dyDescent="0.35">
      <c r="A72" s="86">
        <f t="shared" si="9"/>
        <v>113.05</v>
      </c>
      <c r="B72" s="55" t="s">
        <v>5</v>
      </c>
      <c r="C72" s="70" t="s">
        <v>166</v>
      </c>
      <c r="D72" s="102">
        <v>2.78</v>
      </c>
      <c r="E72" s="18"/>
      <c r="F72" s="32"/>
      <c r="G72" s="86" t="s">
        <v>2</v>
      </c>
      <c r="H72" s="56" t="s">
        <v>2</v>
      </c>
      <c r="I72" s="100" t="s">
        <v>2</v>
      </c>
      <c r="J72" s="126" t="s">
        <v>2</v>
      </c>
    </row>
    <row r="73" spans="1:111" ht="32.5" customHeight="1" thickBot="1" x14ac:dyDescent="0.4">
      <c r="A73" s="89">
        <f t="shared" si="9"/>
        <v>115.83</v>
      </c>
      <c r="B73" s="65" t="s">
        <v>5</v>
      </c>
      <c r="C73" s="96" t="s">
        <v>167</v>
      </c>
      <c r="D73" s="131">
        <v>0.28999999999999998</v>
      </c>
      <c r="E73" s="18"/>
      <c r="F73" s="32"/>
      <c r="G73" s="198" t="s">
        <v>2</v>
      </c>
      <c r="H73" s="65" t="s">
        <v>2</v>
      </c>
      <c r="I73" s="73" t="s">
        <v>2</v>
      </c>
      <c r="J73" s="187" t="s">
        <v>2</v>
      </c>
    </row>
    <row r="74" spans="1:111" ht="5" customHeight="1" x14ac:dyDescent="0.35">
      <c r="A74" s="158" t="s">
        <v>76</v>
      </c>
      <c r="B74" s="167" t="s">
        <v>2</v>
      </c>
      <c r="C74" s="137" t="s">
        <v>2</v>
      </c>
      <c r="D74" s="183" t="s">
        <v>77</v>
      </c>
      <c r="E74" s="18"/>
      <c r="F74" s="9"/>
      <c r="G74" s="199" t="s">
        <v>2</v>
      </c>
      <c r="H74" s="174" t="s">
        <v>2</v>
      </c>
      <c r="I74" s="145" t="s">
        <v>2</v>
      </c>
      <c r="J74" s="183" t="s">
        <v>2</v>
      </c>
    </row>
    <row r="75" spans="1:111" ht="18.399999999999999" customHeight="1" x14ac:dyDescent="0.45">
      <c r="A75" s="134" t="s">
        <v>192</v>
      </c>
      <c r="B75" s="136"/>
      <c r="C75" s="136"/>
      <c r="D75" s="181"/>
      <c r="E75" s="195"/>
      <c r="F75" s="196"/>
      <c r="G75" s="134" t="s">
        <v>192</v>
      </c>
      <c r="H75" s="169"/>
      <c r="I75" s="134"/>
      <c r="J75" s="180"/>
    </row>
    <row r="76" spans="1:111" ht="18.399999999999999" customHeight="1" x14ac:dyDescent="0.5">
      <c r="A76" s="134" t="s">
        <v>230</v>
      </c>
      <c r="B76" s="132"/>
      <c r="C76" s="134"/>
      <c r="D76" s="181"/>
      <c r="E76" s="195"/>
      <c r="F76" s="138"/>
      <c r="G76" s="134" t="s">
        <v>230</v>
      </c>
      <c r="H76" s="163"/>
      <c r="I76" s="140"/>
      <c r="J76" s="181"/>
    </row>
    <row r="77" spans="1:111" ht="22.9" customHeight="1" thickBot="1" x14ac:dyDescent="0.4">
      <c r="A77" s="248" t="s">
        <v>89</v>
      </c>
      <c r="B77" s="165"/>
      <c r="C77" s="192"/>
      <c r="D77" s="155"/>
      <c r="E77" s="30"/>
      <c r="F77" s="29"/>
      <c r="G77" s="248" t="s">
        <v>90</v>
      </c>
      <c r="H77" s="165"/>
      <c r="I77" s="192"/>
      <c r="J77" s="155"/>
    </row>
    <row r="78" spans="1:111" ht="5" customHeight="1" x14ac:dyDescent="0.5">
      <c r="E78" s="23"/>
    </row>
    <row r="79" spans="1:111" ht="18.649999999999999" customHeight="1" thickBot="1" x14ac:dyDescent="0.55000000000000004">
      <c r="A79" s="48" t="s">
        <v>195</v>
      </c>
      <c r="B79" s="166"/>
      <c r="C79" s="136"/>
      <c r="D79" s="181"/>
      <c r="E79" s="19"/>
      <c r="F79" s="10"/>
      <c r="G79" s="48" t="s">
        <v>197</v>
      </c>
      <c r="H79" s="161"/>
      <c r="I79" s="47"/>
      <c r="J79" s="154"/>
    </row>
    <row r="80" spans="1:111" s="159" customFormat="1" ht="18.899999999999999" customHeight="1" thickBot="1" x14ac:dyDescent="0.5">
      <c r="A80" s="152" t="s">
        <v>0</v>
      </c>
      <c r="B80" s="152" t="s">
        <v>82</v>
      </c>
      <c r="C80" s="152" t="s">
        <v>8</v>
      </c>
      <c r="D80" s="178" t="s">
        <v>1</v>
      </c>
      <c r="E80" s="214"/>
      <c r="F80" s="215"/>
      <c r="G80" s="152" t="s">
        <v>0</v>
      </c>
      <c r="H80" s="152" t="s">
        <v>82</v>
      </c>
      <c r="I80" s="152" t="s">
        <v>8</v>
      </c>
      <c r="J80" s="178" t="s">
        <v>1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</row>
    <row r="81" spans="1:10" ht="32.5" customHeight="1" x14ac:dyDescent="0.35">
      <c r="A81" s="85">
        <f>+G67+J67</f>
        <v>127.72000000000001</v>
      </c>
      <c r="B81" s="78" t="s">
        <v>3</v>
      </c>
      <c r="C81" s="80" t="s">
        <v>259</v>
      </c>
      <c r="D81" s="204">
        <v>0.15</v>
      </c>
      <c r="E81" s="18"/>
      <c r="F81" s="10"/>
      <c r="G81" s="271">
        <f>+A89+D89</f>
        <v>143.91999999999999</v>
      </c>
      <c r="H81" s="64" t="s">
        <v>5</v>
      </c>
      <c r="I81" s="69" t="s">
        <v>236</v>
      </c>
      <c r="J81" s="253">
        <v>8.36</v>
      </c>
    </row>
    <row r="82" spans="1:10" ht="32.5" customHeight="1" x14ac:dyDescent="0.35">
      <c r="A82" s="86">
        <f t="shared" ref="A82:A89" si="10">+A81+D81</f>
        <v>127.87000000000002</v>
      </c>
      <c r="B82" s="55" t="s">
        <v>7</v>
      </c>
      <c r="C82" s="255" t="s">
        <v>246</v>
      </c>
      <c r="D82" s="116">
        <v>8.2200000000000006</v>
      </c>
      <c r="E82" s="18"/>
      <c r="G82" s="118">
        <f t="shared" ref="G82:G87" si="11">+G81+J81</f>
        <v>152.27999999999997</v>
      </c>
      <c r="H82" s="56" t="s">
        <v>7</v>
      </c>
      <c r="I82" s="70" t="s">
        <v>245</v>
      </c>
      <c r="J82" s="59">
        <v>0.83</v>
      </c>
    </row>
    <row r="83" spans="1:10" ht="32.5" customHeight="1" x14ac:dyDescent="0.35">
      <c r="A83" s="87">
        <f t="shared" si="10"/>
        <v>136.09000000000003</v>
      </c>
      <c r="B83" s="52" t="s">
        <v>5</v>
      </c>
      <c r="C83" s="71" t="s">
        <v>168</v>
      </c>
      <c r="D83" s="348">
        <v>0.23</v>
      </c>
      <c r="E83" s="18"/>
      <c r="F83" s="10"/>
      <c r="G83" s="212">
        <f t="shared" si="11"/>
        <v>153.10999999999999</v>
      </c>
      <c r="H83" s="93" t="s">
        <v>4</v>
      </c>
      <c r="I83" s="349" t="s">
        <v>299</v>
      </c>
      <c r="J83" s="60">
        <v>1.52</v>
      </c>
    </row>
    <row r="84" spans="1:10" ht="32.5" customHeight="1" x14ac:dyDescent="0.35">
      <c r="A84" s="86">
        <f t="shared" si="10"/>
        <v>136.32000000000002</v>
      </c>
      <c r="B84" s="53" t="s">
        <v>3</v>
      </c>
      <c r="C84" s="194" t="s">
        <v>298</v>
      </c>
      <c r="D84" s="262">
        <v>0.56999999999999995</v>
      </c>
      <c r="E84" s="18"/>
      <c r="F84" s="33"/>
      <c r="G84" s="118">
        <f t="shared" si="11"/>
        <v>154.63</v>
      </c>
      <c r="H84" s="53" t="s">
        <v>3</v>
      </c>
      <c r="I84" s="70" t="s">
        <v>237</v>
      </c>
      <c r="J84" s="59">
        <v>1.27</v>
      </c>
    </row>
    <row r="85" spans="1:10" ht="32.5" customHeight="1" x14ac:dyDescent="0.35">
      <c r="A85" s="87">
        <f t="shared" si="10"/>
        <v>136.89000000000001</v>
      </c>
      <c r="B85" s="52" t="s">
        <v>7</v>
      </c>
      <c r="C85" s="146" t="s">
        <v>163</v>
      </c>
      <c r="D85" s="211">
        <v>1.19</v>
      </c>
      <c r="E85" s="18"/>
      <c r="F85" s="10"/>
      <c r="G85" s="212">
        <f t="shared" si="11"/>
        <v>155.9</v>
      </c>
      <c r="H85" s="295" t="s">
        <v>6</v>
      </c>
      <c r="I85" s="72" t="s">
        <v>238</v>
      </c>
      <c r="J85" s="60">
        <v>0.35</v>
      </c>
    </row>
    <row r="86" spans="1:10" ht="32.5" customHeight="1" x14ac:dyDescent="0.35">
      <c r="A86" s="86">
        <f t="shared" si="10"/>
        <v>138.08000000000001</v>
      </c>
      <c r="B86" s="120" t="s">
        <v>6</v>
      </c>
      <c r="C86" s="74" t="s">
        <v>260</v>
      </c>
      <c r="D86" s="262">
        <v>1.01</v>
      </c>
      <c r="E86" s="18"/>
      <c r="G86" s="212">
        <f t="shared" si="11"/>
        <v>156.25</v>
      </c>
      <c r="H86" s="295" t="s">
        <v>6</v>
      </c>
      <c r="I86" s="72" t="s">
        <v>238</v>
      </c>
      <c r="J86" s="60">
        <v>1.27</v>
      </c>
    </row>
    <row r="87" spans="1:10" ht="32.5" customHeight="1" x14ac:dyDescent="0.35">
      <c r="A87" s="87">
        <f t="shared" si="10"/>
        <v>139.09</v>
      </c>
      <c r="B87" s="293" t="s">
        <v>6</v>
      </c>
      <c r="C87" s="151" t="s">
        <v>261</v>
      </c>
      <c r="D87" s="211">
        <v>1.88</v>
      </c>
      <c r="E87" s="18"/>
      <c r="F87" s="10"/>
      <c r="G87" s="87">
        <f t="shared" si="11"/>
        <v>157.52000000000001</v>
      </c>
      <c r="H87" s="64" t="s">
        <v>5</v>
      </c>
      <c r="I87" s="130" t="s">
        <v>263</v>
      </c>
      <c r="J87" s="253">
        <v>0.01</v>
      </c>
    </row>
    <row r="88" spans="1:10" ht="32.5" customHeight="1" x14ac:dyDescent="0.35">
      <c r="A88" s="86">
        <f t="shared" si="10"/>
        <v>140.97</v>
      </c>
      <c r="B88" s="56" t="s">
        <v>5</v>
      </c>
      <c r="C88" s="70" t="s">
        <v>262</v>
      </c>
      <c r="D88" s="83">
        <v>0.28000000000000003</v>
      </c>
      <c r="E88" s="18"/>
      <c r="F88" s="33"/>
      <c r="G88" s="118">
        <f>+G87+J87</f>
        <v>157.53</v>
      </c>
      <c r="H88" s="338" t="s">
        <v>7</v>
      </c>
      <c r="I88" s="70" t="s">
        <v>300</v>
      </c>
      <c r="J88" s="59">
        <v>0.67</v>
      </c>
    </row>
    <row r="89" spans="1:10" ht="32.5" customHeight="1" thickBot="1" x14ac:dyDescent="0.4">
      <c r="A89" s="200">
        <f t="shared" si="10"/>
        <v>141.25</v>
      </c>
      <c r="B89" s="175" t="s">
        <v>7</v>
      </c>
      <c r="C89" s="193" t="s">
        <v>169</v>
      </c>
      <c r="D89" s="187">
        <v>2.67</v>
      </c>
      <c r="E89" s="18"/>
      <c r="G89" s="273">
        <f>+G88+J88</f>
        <v>158.19999999999999</v>
      </c>
      <c r="H89" s="296" t="s">
        <v>7</v>
      </c>
      <c r="I89" s="272" t="s">
        <v>301</v>
      </c>
      <c r="J89" s="263">
        <v>0.3</v>
      </c>
    </row>
    <row r="90" spans="1:10" ht="8.5" customHeight="1" x14ac:dyDescent="0.35">
      <c r="A90" s="158" t="s">
        <v>76</v>
      </c>
      <c r="B90" s="167" t="s">
        <v>2</v>
      </c>
      <c r="C90" s="137" t="s">
        <v>2</v>
      </c>
      <c r="D90" s="183" t="s">
        <v>77</v>
      </c>
      <c r="E90" s="18"/>
      <c r="G90" s="199" t="s">
        <v>2</v>
      </c>
      <c r="H90" s="174" t="s">
        <v>2</v>
      </c>
      <c r="I90" s="145" t="s">
        <v>2</v>
      </c>
      <c r="J90" s="183" t="s">
        <v>2</v>
      </c>
    </row>
    <row r="91" spans="1:10" ht="18.399999999999999" customHeight="1" x14ac:dyDescent="0.45">
      <c r="A91" s="134" t="s">
        <v>196</v>
      </c>
      <c r="B91" s="136"/>
      <c r="C91" s="136"/>
      <c r="D91" s="181"/>
      <c r="E91" s="19"/>
      <c r="F91" s="10"/>
      <c r="G91" s="134" t="s">
        <v>196</v>
      </c>
      <c r="H91" s="169"/>
      <c r="I91" s="134"/>
      <c r="J91" s="180"/>
    </row>
    <row r="92" spans="1:10" ht="18.399999999999999" customHeight="1" x14ac:dyDescent="0.5">
      <c r="A92" s="134" t="s">
        <v>230</v>
      </c>
      <c r="B92" s="132"/>
      <c r="C92" s="134"/>
      <c r="D92" s="181"/>
      <c r="E92" s="19"/>
      <c r="F92" s="10"/>
      <c r="G92" s="134" t="s">
        <v>230</v>
      </c>
      <c r="H92" s="163"/>
      <c r="I92" s="140"/>
      <c r="J92" s="181"/>
    </row>
    <row r="93" spans="1:10" ht="20.25" customHeight="1" x14ac:dyDescent="0.45">
      <c r="A93" s="140" t="s">
        <v>87</v>
      </c>
      <c r="B93" s="164"/>
      <c r="C93" s="134"/>
      <c r="D93" s="181"/>
      <c r="E93" s="19"/>
      <c r="F93" s="10"/>
      <c r="G93" s="140" t="s">
        <v>88</v>
      </c>
      <c r="H93" s="172"/>
      <c r="I93" s="142"/>
      <c r="J93" s="181"/>
    </row>
    <row r="94" spans="1:10" ht="20.25" customHeight="1" thickBot="1" x14ac:dyDescent="0.5">
      <c r="A94" s="48" t="s">
        <v>197</v>
      </c>
      <c r="B94" s="161"/>
      <c r="C94" s="132"/>
      <c r="D94" s="181"/>
      <c r="E94" s="27"/>
      <c r="G94" s="261" t="s">
        <v>198</v>
      </c>
      <c r="H94" s="161"/>
      <c r="I94" s="132"/>
      <c r="J94" s="154"/>
    </row>
    <row r="95" spans="1:10" ht="18.399999999999999" customHeight="1" thickBot="1" x14ac:dyDescent="0.4">
      <c r="A95" s="152" t="s">
        <v>0</v>
      </c>
      <c r="B95" s="178" t="s">
        <v>82</v>
      </c>
      <c r="C95" s="152" t="s">
        <v>8</v>
      </c>
      <c r="D95" s="152" t="s">
        <v>1</v>
      </c>
      <c r="E95" s="214"/>
      <c r="F95" s="236"/>
      <c r="G95" s="152" t="s">
        <v>0</v>
      </c>
      <c r="H95" s="178" t="s">
        <v>82</v>
      </c>
      <c r="I95" s="152" t="s">
        <v>8</v>
      </c>
      <c r="J95" s="178" t="s">
        <v>1</v>
      </c>
    </row>
    <row r="96" spans="1:10" ht="32.5" customHeight="1" x14ac:dyDescent="0.35">
      <c r="A96" s="97">
        <f>+G89+J89</f>
        <v>158.5</v>
      </c>
      <c r="B96" s="64" t="s">
        <v>5</v>
      </c>
      <c r="C96" s="69" t="s">
        <v>264</v>
      </c>
      <c r="D96" s="68">
        <v>3.11</v>
      </c>
      <c r="E96" s="25"/>
      <c r="G96" s="97">
        <f>+A101+D101</f>
        <v>168.55</v>
      </c>
      <c r="H96" s="78" t="s">
        <v>3</v>
      </c>
      <c r="I96" s="351" t="s">
        <v>266</v>
      </c>
      <c r="J96" s="68">
        <v>4.01</v>
      </c>
    </row>
    <row r="97" spans="1:10" ht="32.5" customHeight="1" x14ac:dyDescent="0.35">
      <c r="A97" s="118">
        <f t="shared" ref="A97:A99" si="12">+A96+D96</f>
        <v>161.61000000000001</v>
      </c>
      <c r="B97" s="56" t="s">
        <v>5</v>
      </c>
      <c r="C97" s="70" t="s">
        <v>239</v>
      </c>
      <c r="D97" s="67">
        <v>0.25</v>
      </c>
      <c r="E97" s="20"/>
      <c r="G97" s="118">
        <f>+G96+J96</f>
        <v>172.56</v>
      </c>
      <c r="H97" s="53" t="s">
        <v>5</v>
      </c>
      <c r="I97" s="70" t="s">
        <v>170</v>
      </c>
      <c r="J97" s="67">
        <v>1.55</v>
      </c>
    </row>
    <row r="98" spans="1:10" ht="32.5" customHeight="1" x14ac:dyDescent="0.35">
      <c r="A98" s="88">
        <f t="shared" si="12"/>
        <v>161.86000000000001</v>
      </c>
      <c r="B98" s="295" t="s">
        <v>6</v>
      </c>
      <c r="C98" s="72" t="s">
        <v>238</v>
      </c>
      <c r="D98" s="66">
        <v>1.0900000000000001</v>
      </c>
      <c r="E98" s="21"/>
      <c r="G98" s="97">
        <f t="shared" ref="G98:G103" si="13">+G97+J97</f>
        <v>174.11</v>
      </c>
      <c r="H98" s="64" t="s">
        <v>5</v>
      </c>
      <c r="I98" s="71" t="s">
        <v>241</v>
      </c>
      <c r="J98" s="68">
        <v>4.51</v>
      </c>
    </row>
    <row r="99" spans="1:10" ht="32.5" customHeight="1" x14ac:dyDescent="0.35">
      <c r="A99" s="88">
        <f t="shared" si="12"/>
        <v>162.95000000000002</v>
      </c>
      <c r="B99" s="295" t="s">
        <v>6</v>
      </c>
      <c r="C99" s="72" t="s">
        <v>238</v>
      </c>
      <c r="D99" s="350">
        <v>3.25</v>
      </c>
      <c r="E99" s="20"/>
      <c r="G99" s="212">
        <f t="shared" si="13"/>
        <v>178.62</v>
      </c>
      <c r="H99" s="93" t="s">
        <v>5</v>
      </c>
      <c r="I99" s="72" t="s">
        <v>242</v>
      </c>
      <c r="J99" s="66">
        <v>0.09</v>
      </c>
    </row>
    <row r="100" spans="1:10" ht="32.5" customHeight="1" x14ac:dyDescent="0.35">
      <c r="A100" s="87">
        <f t="shared" ref="A100:A101" si="14">+A99+D99</f>
        <v>166.20000000000002</v>
      </c>
      <c r="B100" s="52" t="s">
        <v>7</v>
      </c>
      <c r="C100" s="146" t="s">
        <v>265</v>
      </c>
      <c r="D100" s="68">
        <v>1.62</v>
      </c>
      <c r="E100" s="21"/>
      <c r="G100" s="97">
        <f t="shared" si="13"/>
        <v>178.71</v>
      </c>
      <c r="H100" s="78" t="s">
        <v>3</v>
      </c>
      <c r="I100" s="71" t="s">
        <v>171</v>
      </c>
      <c r="J100" s="68">
        <v>2.1800000000000002</v>
      </c>
    </row>
    <row r="101" spans="1:10" ht="32.5" customHeight="1" x14ac:dyDescent="0.35">
      <c r="A101" s="225">
        <f t="shared" si="14"/>
        <v>167.82000000000002</v>
      </c>
      <c r="B101" s="57" t="s">
        <v>72</v>
      </c>
      <c r="C101" s="347" t="s">
        <v>240</v>
      </c>
      <c r="D101" s="283">
        <v>0.73</v>
      </c>
      <c r="E101" s="21"/>
      <c r="G101" s="212">
        <f t="shared" si="13"/>
        <v>180.89000000000001</v>
      </c>
      <c r="H101" s="295" t="s">
        <v>6</v>
      </c>
      <c r="I101" s="72" t="s">
        <v>147</v>
      </c>
      <c r="J101" s="66">
        <v>0.38</v>
      </c>
    </row>
    <row r="102" spans="1:10" ht="32.5" customHeight="1" x14ac:dyDescent="0.35">
      <c r="A102" s="87" t="s">
        <v>2</v>
      </c>
      <c r="B102" s="293" t="s">
        <v>2</v>
      </c>
      <c r="C102" s="252" t="s">
        <v>2</v>
      </c>
      <c r="D102" s="211" t="s">
        <v>2</v>
      </c>
      <c r="E102" s="20"/>
      <c r="G102" s="88">
        <f t="shared" si="13"/>
        <v>181.27</v>
      </c>
      <c r="H102" s="295" t="s">
        <v>6</v>
      </c>
      <c r="I102" s="72" t="s">
        <v>147</v>
      </c>
      <c r="J102" s="66">
        <v>0.01</v>
      </c>
    </row>
    <row r="103" spans="1:10" ht="32.5" customHeight="1" x14ac:dyDescent="0.35">
      <c r="A103" s="86" t="s">
        <v>2</v>
      </c>
      <c r="B103" s="56" t="s">
        <v>2</v>
      </c>
      <c r="C103" s="194" t="s">
        <v>2</v>
      </c>
      <c r="D103" s="83" t="s">
        <v>2</v>
      </c>
      <c r="E103" s="20"/>
      <c r="G103" s="86">
        <f t="shared" si="13"/>
        <v>181.28</v>
      </c>
      <c r="H103" s="120" t="s">
        <v>6</v>
      </c>
      <c r="I103" s="129" t="s">
        <v>267</v>
      </c>
      <c r="J103" s="352">
        <v>0.01</v>
      </c>
    </row>
    <row r="104" spans="1:10" ht="32.5" customHeight="1" thickBot="1" x14ac:dyDescent="0.4">
      <c r="A104" s="200" t="s">
        <v>2</v>
      </c>
      <c r="B104" s="175" t="s">
        <v>2</v>
      </c>
      <c r="C104" s="302" t="s">
        <v>2</v>
      </c>
      <c r="D104" s="187" t="s">
        <v>2</v>
      </c>
      <c r="E104" s="25"/>
      <c r="F104" s="33"/>
      <c r="G104" s="230">
        <f t="shared" ref="G104" si="15">+G103+J103</f>
        <v>181.29</v>
      </c>
      <c r="H104" s="219" t="s">
        <v>72</v>
      </c>
      <c r="I104" s="243" t="s">
        <v>210</v>
      </c>
      <c r="J104" s="353">
        <v>3.03</v>
      </c>
    </row>
    <row r="105" spans="1:10" ht="5" customHeight="1" x14ac:dyDescent="0.35">
      <c r="A105" s="201"/>
      <c r="B105" s="107"/>
      <c r="C105" s="139"/>
      <c r="D105" s="184"/>
      <c r="E105" s="25"/>
      <c r="G105" s="153"/>
      <c r="H105" s="31"/>
      <c r="I105" s="133"/>
      <c r="J105" s="179"/>
    </row>
    <row r="106" spans="1:10" ht="18.25" customHeight="1" x14ac:dyDescent="0.45">
      <c r="A106" s="134" t="s">
        <v>196</v>
      </c>
      <c r="B106" s="169"/>
      <c r="C106" s="134"/>
      <c r="D106" s="181"/>
      <c r="E106" s="26"/>
      <c r="G106" s="134" t="s">
        <v>199</v>
      </c>
      <c r="H106" s="162"/>
      <c r="I106" s="134"/>
      <c r="J106" s="180"/>
    </row>
    <row r="107" spans="1:10" ht="18.25" customHeight="1" x14ac:dyDescent="0.5">
      <c r="A107" s="134" t="s">
        <v>230</v>
      </c>
      <c r="B107" s="164"/>
      <c r="C107" s="140"/>
      <c r="D107" s="181"/>
      <c r="E107" s="19"/>
      <c r="G107" s="134" t="s">
        <v>230</v>
      </c>
      <c r="H107" s="163"/>
      <c r="I107" s="134"/>
      <c r="J107" s="181"/>
    </row>
    <row r="108" spans="1:10" ht="22" customHeight="1" thickBot="1" x14ac:dyDescent="0.5">
      <c r="A108" s="248" t="s">
        <v>85</v>
      </c>
      <c r="B108" s="165"/>
      <c r="C108" s="192"/>
      <c r="D108" s="182"/>
      <c r="E108" s="28"/>
      <c r="F108" s="29"/>
      <c r="G108" s="248" t="s">
        <v>86</v>
      </c>
      <c r="H108" s="165"/>
      <c r="I108" s="192"/>
      <c r="J108" s="182"/>
    </row>
    <row r="109" spans="1:10" ht="5" customHeight="1" x14ac:dyDescent="0.45">
      <c r="A109" s="154"/>
      <c r="B109" s="164"/>
      <c r="C109" s="134"/>
      <c r="D109" s="181"/>
      <c r="E109" s="19"/>
      <c r="G109" s="154"/>
      <c r="H109" s="164"/>
      <c r="I109" s="132"/>
      <c r="J109" s="181"/>
    </row>
    <row r="110" spans="1:10" ht="18.399999999999999" customHeight="1" thickBot="1" x14ac:dyDescent="0.4">
      <c r="A110" s="261" t="s">
        <v>200</v>
      </c>
      <c r="B110" s="161"/>
      <c r="C110" s="132"/>
      <c r="D110" s="154"/>
      <c r="E110" s="27"/>
      <c r="G110" s="303" t="s">
        <v>202</v>
      </c>
      <c r="H110" s="161"/>
      <c r="I110" s="132"/>
      <c r="J110" s="154"/>
    </row>
    <row r="111" spans="1:10" ht="18.399999999999999" customHeight="1" thickBot="1" x14ac:dyDescent="0.4">
      <c r="A111" s="152" t="s">
        <v>0</v>
      </c>
      <c r="B111" s="152" t="s">
        <v>82</v>
      </c>
      <c r="C111" s="152" t="s">
        <v>8</v>
      </c>
      <c r="D111" s="178" t="s">
        <v>1</v>
      </c>
      <c r="E111" s="214"/>
      <c r="F111" s="236"/>
      <c r="G111" s="156" t="s">
        <v>0</v>
      </c>
      <c r="H111" s="152" t="s">
        <v>82</v>
      </c>
      <c r="I111" s="152" t="s">
        <v>8</v>
      </c>
      <c r="J111" s="178" t="s">
        <v>1</v>
      </c>
    </row>
    <row r="112" spans="1:10" ht="32.5" customHeight="1" x14ac:dyDescent="0.35">
      <c r="A112" s="88">
        <f>+G104+J104</f>
        <v>184.32</v>
      </c>
      <c r="B112" s="62" t="s">
        <v>5</v>
      </c>
      <c r="C112" s="274" t="s">
        <v>243</v>
      </c>
      <c r="D112" s="60">
        <v>2.99</v>
      </c>
      <c r="E112" s="25"/>
      <c r="G112" s="85">
        <f>+A120+D120</f>
        <v>202.43000000000004</v>
      </c>
      <c r="H112" s="78" t="s">
        <v>5</v>
      </c>
      <c r="I112" s="69" t="s">
        <v>271</v>
      </c>
      <c r="J112" s="204">
        <v>1.75</v>
      </c>
    </row>
    <row r="113" spans="1:10" ht="32.5" customHeight="1" x14ac:dyDescent="0.35">
      <c r="A113" s="118">
        <f t="shared" ref="A113:A120" si="16">+A112+D112</f>
        <v>187.31</v>
      </c>
      <c r="B113" s="55" t="s">
        <v>7</v>
      </c>
      <c r="C113" s="129" t="s">
        <v>268</v>
      </c>
      <c r="D113" s="59">
        <v>0.81</v>
      </c>
      <c r="E113" s="20"/>
      <c r="G113" s="88">
        <f t="shared" ref="G113:G120" si="17">+G112+J112</f>
        <v>204.18000000000004</v>
      </c>
      <c r="H113" s="63" t="s">
        <v>7</v>
      </c>
      <c r="I113" s="72" t="s">
        <v>302</v>
      </c>
      <c r="J113" s="205">
        <v>3.42</v>
      </c>
    </row>
    <row r="114" spans="1:10" ht="32.5" customHeight="1" x14ac:dyDescent="0.35">
      <c r="A114" s="87">
        <f t="shared" ref="A114:A115" si="18">+A113+D113</f>
        <v>188.12</v>
      </c>
      <c r="B114" s="78" t="s">
        <v>5</v>
      </c>
      <c r="C114" s="146" t="s">
        <v>172</v>
      </c>
      <c r="D114" s="317">
        <v>0.98</v>
      </c>
      <c r="E114" s="21"/>
      <c r="G114" s="87">
        <f t="shared" si="17"/>
        <v>207.60000000000002</v>
      </c>
      <c r="H114" s="52" t="s">
        <v>5</v>
      </c>
      <c r="I114" s="130" t="s">
        <v>272</v>
      </c>
      <c r="J114" s="204">
        <v>0.7</v>
      </c>
    </row>
    <row r="115" spans="1:10" ht="32.5" customHeight="1" x14ac:dyDescent="0.35">
      <c r="A115" s="118">
        <f t="shared" si="18"/>
        <v>189.1</v>
      </c>
      <c r="B115" s="55" t="s">
        <v>7</v>
      </c>
      <c r="C115" s="74" t="s">
        <v>173</v>
      </c>
      <c r="D115" s="67">
        <v>3.44</v>
      </c>
      <c r="E115" s="25"/>
      <c r="F115" s="33"/>
      <c r="G115" s="88">
        <f t="shared" si="17"/>
        <v>208.3</v>
      </c>
      <c r="H115" s="54" t="s">
        <v>6</v>
      </c>
      <c r="I115" s="72" t="s">
        <v>147</v>
      </c>
      <c r="J115" s="205">
        <v>4.5700000000000074</v>
      </c>
    </row>
    <row r="116" spans="1:10" ht="32.5" customHeight="1" x14ac:dyDescent="0.35">
      <c r="A116" s="97">
        <f t="shared" si="16"/>
        <v>192.54</v>
      </c>
      <c r="B116" s="64" t="s">
        <v>4</v>
      </c>
      <c r="C116" s="314" t="s">
        <v>247</v>
      </c>
      <c r="D116" s="68">
        <v>5.27</v>
      </c>
      <c r="E116" s="21"/>
      <c r="G116" s="88">
        <f t="shared" si="17"/>
        <v>212.87</v>
      </c>
      <c r="H116" s="54" t="s">
        <v>6</v>
      </c>
      <c r="I116" s="72" t="s">
        <v>147</v>
      </c>
      <c r="J116" s="206">
        <v>0.70000000000000284</v>
      </c>
    </row>
    <row r="117" spans="1:10" ht="32.5" customHeight="1" x14ac:dyDescent="0.35">
      <c r="A117" s="118">
        <f t="shared" si="16"/>
        <v>197.81</v>
      </c>
      <c r="B117" s="55" t="s">
        <v>7</v>
      </c>
      <c r="C117" s="129" t="s">
        <v>269</v>
      </c>
      <c r="D117" s="59">
        <v>1.1499999999999999</v>
      </c>
      <c r="E117" s="21"/>
      <c r="G117" s="86">
        <f t="shared" si="17"/>
        <v>213.57</v>
      </c>
      <c r="H117" s="55" t="s">
        <v>7</v>
      </c>
      <c r="I117" s="70" t="s">
        <v>211</v>
      </c>
      <c r="J117" s="207">
        <v>3.9999999999992042E-2</v>
      </c>
    </row>
    <row r="118" spans="1:10" ht="32.5" customHeight="1" x14ac:dyDescent="0.35">
      <c r="A118" s="97">
        <f t="shared" si="16"/>
        <v>198.96</v>
      </c>
      <c r="B118" s="78" t="s">
        <v>5</v>
      </c>
      <c r="C118" s="146" t="s">
        <v>174</v>
      </c>
      <c r="D118" s="82">
        <v>0.83</v>
      </c>
      <c r="E118" s="20"/>
      <c r="G118" s="87">
        <f t="shared" si="17"/>
        <v>213.60999999999999</v>
      </c>
      <c r="H118" s="52" t="s">
        <v>5</v>
      </c>
      <c r="I118" s="71" t="s">
        <v>134</v>
      </c>
      <c r="J118" s="208">
        <v>2.7800000000000011</v>
      </c>
    </row>
    <row r="119" spans="1:10" ht="32.5" customHeight="1" x14ac:dyDescent="0.35">
      <c r="A119" s="118">
        <f t="shared" si="16"/>
        <v>199.79000000000002</v>
      </c>
      <c r="B119" s="55" t="s">
        <v>7</v>
      </c>
      <c r="C119" s="74" t="s">
        <v>244</v>
      </c>
      <c r="D119" s="83">
        <v>2.12</v>
      </c>
      <c r="E119" s="20"/>
      <c r="F119" s="33"/>
      <c r="G119" s="88">
        <f t="shared" si="17"/>
        <v>216.39</v>
      </c>
      <c r="H119" s="54" t="s">
        <v>6</v>
      </c>
      <c r="I119" s="72" t="s">
        <v>148</v>
      </c>
      <c r="J119" s="209">
        <v>0.35999999999999943</v>
      </c>
    </row>
    <row r="120" spans="1:10" ht="32.5" customHeight="1" thickBot="1" x14ac:dyDescent="0.4">
      <c r="A120" s="89">
        <f t="shared" si="16"/>
        <v>201.91000000000003</v>
      </c>
      <c r="B120" s="65" t="s">
        <v>7</v>
      </c>
      <c r="C120" s="265" t="s">
        <v>270</v>
      </c>
      <c r="D120" s="84">
        <v>0.52</v>
      </c>
      <c r="E120" s="24"/>
      <c r="G120" s="273">
        <f t="shared" si="17"/>
        <v>216.75</v>
      </c>
      <c r="H120" s="305" t="s">
        <v>6</v>
      </c>
      <c r="I120" s="306" t="s">
        <v>149</v>
      </c>
      <c r="J120" s="307">
        <v>2.7400000000000091</v>
      </c>
    </row>
    <row r="121" spans="1:10" ht="8.5" customHeight="1" x14ac:dyDescent="0.35">
      <c r="A121" s="191"/>
      <c r="B121" s="31"/>
      <c r="C121" s="133"/>
      <c r="D121" s="183"/>
      <c r="E121" s="24"/>
      <c r="G121" s="157"/>
      <c r="H121" s="31"/>
      <c r="I121" s="135"/>
      <c r="J121" s="179"/>
    </row>
    <row r="122" spans="1:10" ht="18.25" customHeight="1" x14ac:dyDescent="0.5">
      <c r="A122" s="134" t="s">
        <v>201</v>
      </c>
      <c r="B122" s="162"/>
      <c r="C122" s="134"/>
      <c r="D122" s="180"/>
      <c r="E122" s="19"/>
      <c r="G122" s="134" t="s">
        <v>201</v>
      </c>
      <c r="H122" s="163"/>
      <c r="I122" s="134"/>
      <c r="J122" s="181"/>
    </row>
    <row r="123" spans="1:10" ht="18.25" customHeight="1" x14ac:dyDescent="0.5">
      <c r="A123" s="134" t="s">
        <v>230</v>
      </c>
      <c r="B123" s="163"/>
      <c r="C123" s="134"/>
      <c r="D123" s="181"/>
      <c r="E123" s="19"/>
      <c r="G123" s="134" t="s">
        <v>230</v>
      </c>
      <c r="H123" s="164"/>
      <c r="I123" s="134"/>
      <c r="J123" s="181"/>
    </row>
    <row r="124" spans="1:10" ht="20.25" customHeight="1" x14ac:dyDescent="0.45">
      <c r="A124" s="264" t="s">
        <v>83</v>
      </c>
      <c r="B124" s="132"/>
      <c r="C124" s="134"/>
      <c r="D124" s="136"/>
      <c r="E124" s="195"/>
      <c r="F124" s="138"/>
      <c r="G124" s="264" t="s">
        <v>84</v>
      </c>
      <c r="H124" s="172"/>
      <c r="I124" s="289"/>
      <c r="J124" s="181"/>
    </row>
    <row r="125" spans="1:10" ht="20.25" customHeight="1" thickBot="1" x14ac:dyDescent="0.4">
      <c r="A125" s="303" t="s">
        <v>202</v>
      </c>
      <c r="B125" s="161"/>
      <c r="C125" s="132"/>
      <c r="D125" s="154"/>
      <c r="E125" s="195"/>
      <c r="F125" s="138"/>
      <c r="G125" s="46" t="s">
        <v>248</v>
      </c>
      <c r="H125" s="161"/>
      <c r="I125" s="132"/>
      <c r="J125" s="154"/>
    </row>
    <row r="126" spans="1:10" ht="20.25" customHeight="1" thickBot="1" x14ac:dyDescent="0.4">
      <c r="A126" s="152" t="s">
        <v>0</v>
      </c>
      <c r="B126" s="178" t="s">
        <v>82</v>
      </c>
      <c r="C126" s="152" t="s">
        <v>8</v>
      </c>
      <c r="D126" s="152" t="s">
        <v>1</v>
      </c>
      <c r="E126" s="195"/>
      <c r="F126" s="138"/>
      <c r="G126" s="152" t="s">
        <v>0</v>
      </c>
      <c r="H126" s="178" t="s">
        <v>82</v>
      </c>
      <c r="I126" s="152" t="s">
        <v>8</v>
      </c>
      <c r="J126" s="152" t="s">
        <v>1</v>
      </c>
    </row>
    <row r="127" spans="1:10" ht="32.5" customHeight="1" x14ac:dyDescent="0.35">
      <c r="A127" s="86">
        <f>+G120+J120</f>
        <v>219.49</v>
      </c>
      <c r="B127" s="55" t="s">
        <v>7</v>
      </c>
      <c r="C127" s="70" t="s">
        <v>273</v>
      </c>
      <c r="D127" s="210">
        <v>0.95</v>
      </c>
      <c r="E127" s="195"/>
      <c r="F127" s="138"/>
      <c r="G127" s="85">
        <f>+A132+D132</f>
        <v>223.18</v>
      </c>
      <c r="H127" s="52" t="s">
        <v>5</v>
      </c>
      <c r="I127" s="80" t="s">
        <v>275</v>
      </c>
      <c r="J127" s="101">
        <v>3.85</v>
      </c>
    </row>
    <row r="128" spans="1:10" ht="32.5" customHeight="1" x14ac:dyDescent="0.35">
      <c r="A128" s="86">
        <f t="shared" ref="A128:A132" si="19">+A127+D127</f>
        <v>220.44</v>
      </c>
      <c r="B128" s="56" t="s">
        <v>7</v>
      </c>
      <c r="C128" s="70" t="s">
        <v>135</v>
      </c>
      <c r="D128" s="126">
        <v>0.12000000000000455</v>
      </c>
      <c r="E128" s="195"/>
      <c r="F128" s="138"/>
      <c r="G128" s="88">
        <f t="shared" ref="G128:G135" si="20">+G127+J127</f>
        <v>227.03</v>
      </c>
      <c r="H128" s="54" t="s">
        <v>6</v>
      </c>
      <c r="I128" s="72" t="s">
        <v>147</v>
      </c>
      <c r="J128" s="105">
        <v>1.8499999999999943</v>
      </c>
    </row>
    <row r="129" spans="1:10" ht="32.5" customHeight="1" x14ac:dyDescent="0.35">
      <c r="A129" s="304">
        <f t="shared" si="19"/>
        <v>220.56</v>
      </c>
      <c r="B129" s="251" t="s">
        <v>7</v>
      </c>
      <c r="C129" s="130" t="s">
        <v>209</v>
      </c>
      <c r="D129" s="208">
        <v>4.0000000000006253E-2</v>
      </c>
      <c r="E129" s="195"/>
      <c r="F129" s="138"/>
      <c r="G129" s="87">
        <f t="shared" si="20"/>
        <v>228.88</v>
      </c>
      <c r="H129" s="52" t="s">
        <v>7</v>
      </c>
      <c r="I129" s="71" t="s">
        <v>159</v>
      </c>
      <c r="J129" s="101">
        <v>0.59000000000000341</v>
      </c>
    </row>
    <row r="130" spans="1:10" ht="32.5" customHeight="1" x14ac:dyDescent="0.35">
      <c r="A130" s="86">
        <f t="shared" si="19"/>
        <v>220.60000000000002</v>
      </c>
      <c r="B130" s="55" t="s">
        <v>5</v>
      </c>
      <c r="C130" s="70" t="s">
        <v>274</v>
      </c>
      <c r="D130" s="282">
        <v>2.0099999999999909</v>
      </c>
      <c r="E130" s="195"/>
      <c r="F130" s="138"/>
      <c r="G130" s="88">
        <f t="shared" si="20"/>
        <v>229.47</v>
      </c>
      <c r="H130" s="54" t="s">
        <v>6</v>
      </c>
      <c r="I130" s="72" t="s">
        <v>276</v>
      </c>
      <c r="J130" s="105">
        <v>2.85</v>
      </c>
    </row>
    <row r="131" spans="1:10" ht="32.5" customHeight="1" x14ac:dyDescent="0.35">
      <c r="A131" s="97">
        <f t="shared" si="19"/>
        <v>222.61</v>
      </c>
      <c r="B131" s="52" t="s">
        <v>7</v>
      </c>
      <c r="C131" s="71" t="s">
        <v>126</v>
      </c>
      <c r="D131" s="127">
        <v>9.0000000000003411E-2</v>
      </c>
      <c r="E131" s="195"/>
      <c r="F131" s="138"/>
      <c r="G131" s="87">
        <f t="shared" si="20"/>
        <v>232.32</v>
      </c>
      <c r="H131" s="52" t="s">
        <v>5</v>
      </c>
      <c r="I131" s="71" t="s">
        <v>136</v>
      </c>
      <c r="J131" s="101">
        <v>0.2</v>
      </c>
    </row>
    <row r="132" spans="1:10" ht="32.5" customHeight="1" x14ac:dyDescent="0.35">
      <c r="A132" s="225">
        <f t="shared" si="19"/>
        <v>222.70000000000002</v>
      </c>
      <c r="B132" s="117" t="s">
        <v>72</v>
      </c>
      <c r="C132" s="244" t="s">
        <v>146</v>
      </c>
      <c r="D132" s="283">
        <v>0.48</v>
      </c>
      <c r="E132" s="195"/>
      <c r="F132" s="138"/>
      <c r="G132" s="86">
        <f t="shared" si="20"/>
        <v>232.51999999999998</v>
      </c>
      <c r="H132" s="53" t="s">
        <v>3</v>
      </c>
      <c r="I132" s="255" t="s">
        <v>303</v>
      </c>
      <c r="J132" s="102">
        <v>1.46</v>
      </c>
    </row>
    <row r="133" spans="1:10" ht="32.5" customHeight="1" x14ac:dyDescent="0.35">
      <c r="A133" s="97" t="s">
        <v>2</v>
      </c>
      <c r="B133" s="257" t="s">
        <v>2</v>
      </c>
      <c r="C133" s="151" t="s">
        <v>2</v>
      </c>
      <c r="D133" s="211" t="s">
        <v>2</v>
      </c>
      <c r="E133" s="195"/>
      <c r="F133" s="138"/>
      <c r="G133" s="87">
        <f t="shared" si="20"/>
        <v>233.98</v>
      </c>
      <c r="H133" s="52" t="s">
        <v>7</v>
      </c>
      <c r="I133" s="71" t="s">
        <v>161</v>
      </c>
      <c r="J133" s="211">
        <v>0.4</v>
      </c>
    </row>
    <row r="134" spans="1:10" ht="32.5" customHeight="1" x14ac:dyDescent="0.35">
      <c r="A134" s="86" t="s">
        <v>2</v>
      </c>
      <c r="B134" s="55" t="s">
        <v>2</v>
      </c>
      <c r="C134" s="70" t="s">
        <v>2</v>
      </c>
      <c r="D134" s="210" t="s">
        <v>2</v>
      </c>
      <c r="E134" s="195"/>
      <c r="F134" s="138"/>
      <c r="G134" s="86">
        <f t="shared" si="20"/>
        <v>234.38</v>
      </c>
      <c r="H134" s="55" t="s">
        <v>5</v>
      </c>
      <c r="I134" s="129" t="s">
        <v>277</v>
      </c>
      <c r="J134" s="207">
        <v>0.65</v>
      </c>
    </row>
    <row r="135" spans="1:10" ht="32.5" customHeight="1" thickBot="1" x14ac:dyDescent="0.4">
      <c r="A135" s="200" t="s">
        <v>2</v>
      </c>
      <c r="B135" s="175" t="s">
        <v>2</v>
      </c>
      <c r="C135" s="193" t="s">
        <v>2</v>
      </c>
      <c r="D135" s="187" t="s">
        <v>2</v>
      </c>
      <c r="E135" s="195"/>
      <c r="F135" s="138"/>
      <c r="G135" s="226">
        <f t="shared" si="20"/>
        <v>235.03</v>
      </c>
      <c r="H135" s="219" t="s">
        <v>72</v>
      </c>
      <c r="I135" s="243" t="s">
        <v>99</v>
      </c>
      <c r="J135" s="227">
        <v>0</v>
      </c>
    </row>
    <row r="136" spans="1:10" ht="5" customHeight="1" x14ac:dyDescent="0.35">
      <c r="A136" s="201"/>
      <c r="B136" s="107"/>
      <c r="C136" s="139"/>
      <c r="D136" s="184"/>
      <c r="E136" s="195"/>
      <c r="F136" s="138"/>
      <c r="G136" s="201"/>
      <c r="H136" s="107"/>
      <c r="I136" s="139"/>
      <c r="J136" s="184"/>
    </row>
    <row r="137" spans="1:10" ht="18.25" customHeight="1" x14ac:dyDescent="0.45">
      <c r="A137" s="134" t="s">
        <v>201</v>
      </c>
      <c r="B137" s="169"/>
      <c r="C137" s="134"/>
      <c r="D137" s="181"/>
      <c r="E137" s="195"/>
      <c r="F137" s="138"/>
      <c r="G137" s="134" t="s">
        <v>100</v>
      </c>
      <c r="H137" s="169"/>
      <c r="I137" s="134"/>
      <c r="J137" s="181"/>
    </row>
    <row r="138" spans="1:10" ht="18.25" customHeight="1" x14ac:dyDescent="0.45">
      <c r="A138" s="134" t="s">
        <v>230</v>
      </c>
      <c r="B138" s="164"/>
      <c r="C138" s="140"/>
      <c r="D138" s="181"/>
      <c r="E138" s="195"/>
      <c r="F138" s="138"/>
      <c r="G138" s="134" t="s">
        <v>230</v>
      </c>
      <c r="H138" s="164"/>
      <c r="I138" s="140"/>
      <c r="J138" s="181"/>
    </row>
    <row r="139" spans="1:10" ht="22" customHeight="1" thickBot="1" x14ac:dyDescent="0.5">
      <c r="A139" s="275" t="s">
        <v>177</v>
      </c>
      <c r="B139" s="276"/>
      <c r="C139" s="277"/>
      <c r="D139" s="182"/>
      <c r="E139" s="278"/>
      <c r="F139" s="279"/>
      <c r="G139" s="275" t="s">
        <v>178</v>
      </c>
      <c r="H139" s="276"/>
      <c r="I139" s="277"/>
      <c r="J139" s="182"/>
    </row>
    <row r="140" spans="1:10" ht="20.25" customHeight="1" thickBot="1" x14ac:dyDescent="0.55000000000000004">
      <c r="A140" s="46" t="s">
        <v>249</v>
      </c>
      <c r="B140" s="161"/>
      <c r="C140" s="132"/>
      <c r="D140" s="154"/>
      <c r="E140" s="195"/>
      <c r="F140" s="138"/>
      <c r="G140" s="47" t="s">
        <v>250</v>
      </c>
      <c r="H140" s="166"/>
      <c r="I140" s="136"/>
      <c r="J140" s="181"/>
    </row>
    <row r="141" spans="1:10" ht="20.25" customHeight="1" thickBot="1" x14ac:dyDescent="0.4">
      <c r="A141" s="152" t="s">
        <v>0</v>
      </c>
      <c r="B141" s="152" t="s">
        <v>82</v>
      </c>
      <c r="C141" s="152" t="s">
        <v>8</v>
      </c>
      <c r="D141" s="152" t="s">
        <v>1</v>
      </c>
      <c r="E141" s="195"/>
      <c r="F141" s="138"/>
      <c r="G141" s="152" t="s">
        <v>0</v>
      </c>
      <c r="H141" s="152" t="s">
        <v>82</v>
      </c>
      <c r="I141" s="152" t="s">
        <v>8</v>
      </c>
      <c r="J141" s="178" t="s">
        <v>1</v>
      </c>
    </row>
    <row r="142" spans="1:10" ht="32.5" customHeight="1" x14ac:dyDescent="0.35">
      <c r="A142" s="88">
        <f>+G135+J135</f>
        <v>235.03</v>
      </c>
      <c r="B142" s="54" t="s">
        <v>6</v>
      </c>
      <c r="C142" s="72" t="s">
        <v>150</v>
      </c>
      <c r="D142" s="188">
        <v>2.289999999999992</v>
      </c>
      <c r="E142" s="195"/>
      <c r="F142" s="138"/>
      <c r="G142" s="88">
        <f>+A145+D145</f>
        <v>242.92999999999998</v>
      </c>
      <c r="H142" s="54" t="s">
        <v>6</v>
      </c>
      <c r="I142" s="232" t="s">
        <v>151</v>
      </c>
      <c r="J142" s="43">
        <v>16.899999999999999</v>
      </c>
    </row>
    <row r="143" spans="1:10" ht="32.5" customHeight="1" x14ac:dyDescent="0.35">
      <c r="A143" s="88">
        <f t="shared" ref="A143:A144" si="21">+A142+D142</f>
        <v>237.32</v>
      </c>
      <c r="B143" s="62" t="s">
        <v>3</v>
      </c>
      <c r="C143" s="228" t="s">
        <v>278</v>
      </c>
      <c r="D143" s="105">
        <v>1.94</v>
      </c>
      <c r="E143" s="195"/>
      <c r="F143" s="138"/>
      <c r="G143" s="86">
        <f t="shared" ref="G143:G144" si="22">+G142+J142</f>
        <v>259.83</v>
      </c>
      <c r="H143" s="55" t="s">
        <v>7</v>
      </c>
      <c r="I143" s="70" t="s">
        <v>127</v>
      </c>
      <c r="J143" s="102">
        <v>1.1500000000000057</v>
      </c>
    </row>
    <row r="144" spans="1:10" ht="32.5" customHeight="1" x14ac:dyDescent="0.35">
      <c r="A144" s="87">
        <f t="shared" si="21"/>
        <v>239.26</v>
      </c>
      <c r="B144" s="52" t="s">
        <v>7</v>
      </c>
      <c r="C144" s="146" t="s">
        <v>279</v>
      </c>
      <c r="D144" s="114">
        <v>0.01</v>
      </c>
      <c r="E144" s="195"/>
      <c r="F144" s="138"/>
      <c r="G144" s="87">
        <f t="shared" si="22"/>
        <v>260.98</v>
      </c>
      <c r="H144" s="64" t="s">
        <v>7</v>
      </c>
      <c r="I144" s="151" t="s">
        <v>281</v>
      </c>
      <c r="J144" s="114">
        <v>6.11</v>
      </c>
    </row>
    <row r="145" spans="1:111" ht="32.5" customHeight="1" x14ac:dyDescent="0.35">
      <c r="A145" s="225">
        <f>+A144+D144</f>
        <v>239.26999999999998</v>
      </c>
      <c r="B145" s="117" t="s">
        <v>72</v>
      </c>
      <c r="C145" s="247" t="s">
        <v>280</v>
      </c>
      <c r="D145" s="283">
        <v>3.66</v>
      </c>
      <c r="E145" s="195"/>
      <c r="F145" s="138"/>
      <c r="G145" s="118">
        <f>+G144+J144</f>
        <v>267.09000000000003</v>
      </c>
      <c r="H145" s="55" t="s">
        <v>5</v>
      </c>
      <c r="I145" s="256" t="s">
        <v>224</v>
      </c>
      <c r="J145" s="116">
        <v>0.23000000000001819</v>
      </c>
    </row>
    <row r="146" spans="1:111" ht="32.5" customHeight="1" x14ac:dyDescent="0.35">
      <c r="A146" s="97" t="s">
        <v>2</v>
      </c>
      <c r="B146" s="64" t="s">
        <v>2</v>
      </c>
      <c r="C146" s="149" t="s">
        <v>2</v>
      </c>
      <c r="D146" s="284" t="s">
        <v>2</v>
      </c>
      <c r="E146" s="195"/>
      <c r="F146" s="138"/>
      <c r="G146" s="87">
        <f t="shared" ref="G146" si="23">+G145+J145</f>
        <v>267.32000000000005</v>
      </c>
      <c r="H146" s="52" t="s">
        <v>7</v>
      </c>
      <c r="I146" s="308" t="s">
        <v>128</v>
      </c>
      <c r="J146" s="127">
        <v>0.12000000000000455</v>
      </c>
    </row>
    <row r="147" spans="1:111" ht="32.5" customHeight="1" x14ac:dyDescent="0.35">
      <c r="A147" s="118" t="s">
        <v>2</v>
      </c>
      <c r="B147" s="55" t="s">
        <v>2</v>
      </c>
      <c r="C147" s="129" t="s">
        <v>2</v>
      </c>
      <c r="D147" s="285" t="s">
        <v>2</v>
      </c>
      <c r="E147" s="195"/>
      <c r="F147" s="138"/>
      <c r="G147" s="118">
        <f>+G146+J146</f>
        <v>267.44000000000005</v>
      </c>
      <c r="H147" s="53" t="s">
        <v>7</v>
      </c>
      <c r="I147" s="309" t="s">
        <v>137</v>
      </c>
      <c r="J147" s="116">
        <v>7.9999999999984084E-2</v>
      </c>
    </row>
    <row r="148" spans="1:111" ht="32.5" customHeight="1" x14ac:dyDescent="0.35">
      <c r="A148" s="97" t="s">
        <v>2</v>
      </c>
      <c r="B148" s="52" t="s">
        <v>2</v>
      </c>
      <c r="C148" s="252" t="s">
        <v>2</v>
      </c>
      <c r="D148" s="284" t="s">
        <v>2</v>
      </c>
      <c r="E148" s="195"/>
      <c r="F148" s="138"/>
      <c r="G148" s="88">
        <f t="shared" ref="G148:G150" si="24">+G147+J147</f>
        <v>267.52000000000004</v>
      </c>
      <c r="H148" s="54" t="s">
        <v>6</v>
      </c>
      <c r="I148" s="235" t="s">
        <v>160</v>
      </c>
      <c r="J148" s="229">
        <v>3.9999999999992042E-2</v>
      </c>
    </row>
    <row r="149" spans="1:111" ht="32.5" customHeight="1" x14ac:dyDescent="0.35">
      <c r="A149" s="118" t="s">
        <v>2</v>
      </c>
      <c r="B149" s="55" t="s">
        <v>2</v>
      </c>
      <c r="C149" s="280" t="s">
        <v>2</v>
      </c>
      <c r="D149" s="285" t="s">
        <v>2</v>
      </c>
      <c r="E149" s="195"/>
      <c r="F149" s="138"/>
      <c r="G149" s="86">
        <f t="shared" si="24"/>
        <v>267.56000000000006</v>
      </c>
      <c r="H149" s="55" t="s">
        <v>5</v>
      </c>
      <c r="I149" s="310" t="s">
        <v>138</v>
      </c>
      <c r="J149" s="126">
        <v>4.0000000000020464E-2</v>
      </c>
    </row>
    <row r="150" spans="1:111" ht="32.5" customHeight="1" thickBot="1" x14ac:dyDescent="0.4">
      <c r="A150" s="89" t="s">
        <v>2</v>
      </c>
      <c r="B150" s="65" t="s">
        <v>2</v>
      </c>
      <c r="C150" s="281" t="s">
        <v>2</v>
      </c>
      <c r="D150" s="286" t="s">
        <v>2</v>
      </c>
      <c r="E150" s="195"/>
      <c r="F150" s="138"/>
      <c r="G150" s="89">
        <f t="shared" si="24"/>
        <v>267.60000000000008</v>
      </c>
      <c r="H150" s="65" t="s">
        <v>4</v>
      </c>
      <c r="I150" s="311" t="s">
        <v>139</v>
      </c>
      <c r="J150" s="189">
        <v>0.06</v>
      </c>
    </row>
    <row r="151" spans="1:111" ht="8.5" customHeight="1" x14ac:dyDescent="0.35">
      <c r="A151" s="201"/>
      <c r="B151" s="107"/>
      <c r="C151" s="139"/>
      <c r="D151" s="11"/>
      <c r="E151" s="195"/>
      <c r="F151" s="138"/>
      <c r="G151" s="203" t="s">
        <v>76</v>
      </c>
      <c r="H151" s="167" t="s">
        <v>2</v>
      </c>
      <c r="I151" s="137" t="s">
        <v>2</v>
      </c>
      <c r="J151" s="183" t="s">
        <v>77</v>
      </c>
    </row>
    <row r="152" spans="1:111" ht="18.25" customHeight="1" x14ac:dyDescent="0.5">
      <c r="A152" s="134" t="s">
        <v>203</v>
      </c>
      <c r="B152" s="169"/>
      <c r="C152" s="134"/>
      <c r="D152" s="181"/>
      <c r="E152" s="195"/>
      <c r="F152" s="138"/>
      <c r="G152" s="134" t="s">
        <v>204</v>
      </c>
      <c r="H152" s="163"/>
      <c r="I152" s="136"/>
      <c r="J152" s="181"/>
    </row>
    <row r="153" spans="1:111" ht="18.25" customHeight="1" x14ac:dyDescent="0.45">
      <c r="A153" s="134" t="s">
        <v>230</v>
      </c>
      <c r="B153" s="164"/>
      <c r="C153" s="140"/>
      <c r="D153" s="181"/>
      <c r="E153" s="195"/>
      <c r="F153" s="138"/>
      <c r="G153" s="134" t="s">
        <v>230</v>
      </c>
      <c r="H153" s="164"/>
      <c r="I153" s="134"/>
      <c r="J153" s="181"/>
    </row>
    <row r="154" spans="1:111" ht="20.25" customHeight="1" x14ac:dyDescent="0.35">
      <c r="A154" s="264" t="s">
        <v>180</v>
      </c>
      <c r="B154" s="164"/>
      <c r="C154" s="132"/>
      <c r="D154" s="154"/>
      <c r="E154" s="195"/>
      <c r="F154" s="138"/>
      <c r="G154" s="140" t="s">
        <v>181</v>
      </c>
      <c r="H154" s="132"/>
      <c r="I154" s="134"/>
      <c r="J154" s="136"/>
    </row>
    <row r="155" spans="1:111" ht="18.899999999999999" customHeight="1" thickBot="1" x14ac:dyDescent="0.5">
      <c r="A155" s="261" t="s">
        <v>207</v>
      </c>
      <c r="B155" s="161"/>
      <c r="C155" s="47"/>
      <c r="D155" s="154"/>
      <c r="E155" s="19"/>
      <c r="F155" s="2"/>
      <c r="G155" s="47" t="s">
        <v>205</v>
      </c>
      <c r="H155" s="161"/>
      <c r="I155" s="132"/>
      <c r="J155" s="181"/>
    </row>
    <row r="156" spans="1:111" s="159" customFormat="1" ht="18.899999999999999" customHeight="1" thickBot="1" x14ac:dyDescent="0.5">
      <c r="A156" s="152" t="s">
        <v>0</v>
      </c>
      <c r="B156" s="152" t="s">
        <v>82</v>
      </c>
      <c r="C156" s="152" t="s">
        <v>8</v>
      </c>
      <c r="D156" s="152" t="s">
        <v>1</v>
      </c>
      <c r="E156" s="216"/>
      <c r="F156" s="217"/>
      <c r="G156" s="152" t="s">
        <v>0</v>
      </c>
      <c r="H156" s="178" t="s">
        <v>82</v>
      </c>
      <c r="I156" s="178" t="s">
        <v>8</v>
      </c>
      <c r="J156" s="178" t="s">
        <v>1</v>
      </c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</row>
    <row r="157" spans="1:111" ht="32.5" customHeight="1" x14ac:dyDescent="0.35">
      <c r="A157" s="225">
        <f>+G150+J150</f>
        <v>267.66000000000008</v>
      </c>
      <c r="B157" s="57" t="s">
        <v>72</v>
      </c>
      <c r="C157" s="242" t="s">
        <v>143</v>
      </c>
      <c r="D157" s="223">
        <v>0.06</v>
      </c>
      <c r="E157" s="22"/>
      <c r="F157" s="8"/>
      <c r="G157" s="85">
        <f>+A157+D157</f>
        <v>267.72000000000008</v>
      </c>
      <c r="H157" s="99" t="s">
        <v>6</v>
      </c>
      <c r="I157" s="148" t="s">
        <v>176</v>
      </c>
      <c r="J157" s="114">
        <v>0.04</v>
      </c>
    </row>
    <row r="158" spans="1:111" ht="32.5" customHeight="1" x14ac:dyDescent="0.35">
      <c r="A158" s="86"/>
      <c r="B158" s="53"/>
      <c r="C158" s="312"/>
      <c r="D158" s="102"/>
      <c r="E158" s="21"/>
      <c r="F158" s="1"/>
      <c r="G158" s="86">
        <f t="shared" ref="G158:G165" si="25">+G157+J157</f>
        <v>267.7600000000001</v>
      </c>
      <c r="H158" s="55" t="s">
        <v>7</v>
      </c>
      <c r="I158" s="104" t="s">
        <v>129</v>
      </c>
      <c r="J158" s="115">
        <v>0.35</v>
      </c>
    </row>
    <row r="159" spans="1:111" ht="32.5" customHeight="1" x14ac:dyDescent="0.35">
      <c r="A159" s="87"/>
      <c r="B159" s="52"/>
      <c r="C159" s="146"/>
      <c r="D159" s="114"/>
      <c r="E159" s="21"/>
      <c r="F159" s="5"/>
      <c r="G159" s="87">
        <f t="shared" si="25"/>
        <v>268.11000000000013</v>
      </c>
      <c r="H159" s="52" t="s">
        <v>5</v>
      </c>
      <c r="I159" s="149" t="s">
        <v>225</v>
      </c>
      <c r="J159" s="114">
        <v>0.28999999999999998</v>
      </c>
    </row>
    <row r="160" spans="1:111" ht="32.5" customHeight="1" x14ac:dyDescent="0.35">
      <c r="A160" s="86"/>
      <c r="B160" s="176"/>
      <c r="C160" s="313"/>
      <c r="D160" s="102"/>
      <c r="E160" s="21"/>
      <c r="F160" s="1"/>
      <c r="G160" s="86">
        <f t="shared" si="25"/>
        <v>268.40000000000015</v>
      </c>
      <c r="H160" s="55" t="s">
        <v>5</v>
      </c>
      <c r="I160" s="70" t="s">
        <v>226</v>
      </c>
      <c r="J160" s="115">
        <v>0.29000000000002046</v>
      </c>
    </row>
    <row r="161" spans="1:111" ht="32.5" customHeight="1" x14ac:dyDescent="0.35">
      <c r="A161" s="87"/>
      <c r="B161" s="99"/>
      <c r="C161" s="109"/>
      <c r="D161" s="35"/>
      <c r="E161" s="21"/>
      <c r="F161" s="1"/>
      <c r="G161" s="87">
        <f t="shared" si="25"/>
        <v>268.69000000000017</v>
      </c>
      <c r="H161" s="99" t="s">
        <v>6</v>
      </c>
      <c r="I161" s="71" t="s">
        <v>130</v>
      </c>
      <c r="J161" s="114">
        <v>0.32999999999998408</v>
      </c>
    </row>
    <row r="162" spans="1:111" ht="32.5" customHeight="1" x14ac:dyDescent="0.35">
      <c r="A162" s="86"/>
      <c r="B162" s="55"/>
      <c r="C162" s="70"/>
      <c r="D162" s="102"/>
      <c r="E162" s="21"/>
      <c r="F162" s="1"/>
      <c r="G162" s="86">
        <f t="shared" si="25"/>
        <v>269.02000000000015</v>
      </c>
      <c r="H162" s="176" t="s">
        <v>6</v>
      </c>
      <c r="I162" s="129" t="s">
        <v>233</v>
      </c>
      <c r="J162" s="115">
        <v>1.9500000000000171</v>
      </c>
    </row>
    <row r="163" spans="1:111" ht="32.5" customHeight="1" x14ac:dyDescent="0.35">
      <c r="A163" s="87"/>
      <c r="B163" s="64"/>
      <c r="C163" s="45"/>
      <c r="D163" s="114"/>
      <c r="E163" s="21"/>
      <c r="F163" s="1"/>
      <c r="G163" s="87">
        <f t="shared" si="25"/>
        <v>270.97000000000014</v>
      </c>
      <c r="H163" s="52" t="s">
        <v>5</v>
      </c>
      <c r="I163" s="71" t="s">
        <v>227</v>
      </c>
      <c r="J163" s="114">
        <v>2.5</v>
      </c>
    </row>
    <row r="164" spans="1:111" ht="32.5" customHeight="1" x14ac:dyDescent="0.35">
      <c r="A164" s="118"/>
      <c r="B164" s="55"/>
      <c r="C164" s="256"/>
      <c r="D164" s="116"/>
      <c r="E164" s="18"/>
      <c r="F164" s="34"/>
      <c r="G164" s="88">
        <f t="shared" si="25"/>
        <v>273.47000000000014</v>
      </c>
      <c r="H164" s="54" t="s">
        <v>6</v>
      </c>
      <c r="I164" s="72" t="s">
        <v>152</v>
      </c>
      <c r="J164" s="190">
        <v>2.3999999999999773</v>
      </c>
    </row>
    <row r="165" spans="1:111" ht="32.5" customHeight="1" thickBot="1" x14ac:dyDescent="0.4">
      <c r="A165" s="89"/>
      <c r="B165" s="108"/>
      <c r="C165" s="147"/>
      <c r="D165" s="189"/>
      <c r="E165" s="18"/>
      <c r="F165" s="32"/>
      <c r="G165" s="230">
        <f t="shared" si="25"/>
        <v>275.87000000000012</v>
      </c>
      <c r="H165" s="219" t="s">
        <v>72</v>
      </c>
      <c r="I165" s="241" t="s">
        <v>97</v>
      </c>
      <c r="J165" s="231">
        <v>0.01</v>
      </c>
    </row>
    <row r="166" spans="1:111" ht="5.4" customHeight="1" x14ac:dyDescent="0.35">
      <c r="A166" s="199" t="s">
        <v>2</v>
      </c>
      <c r="B166" s="174" t="s">
        <v>2</v>
      </c>
      <c r="C166" s="145" t="s">
        <v>2</v>
      </c>
      <c r="D166" s="183" t="s">
        <v>2</v>
      </c>
      <c r="E166" s="18"/>
      <c r="F166" s="9"/>
      <c r="G166" s="201"/>
      <c r="H166" s="107"/>
      <c r="I166" s="139"/>
      <c r="J166" s="184"/>
    </row>
    <row r="167" spans="1:111" ht="18.399999999999999" customHeight="1" x14ac:dyDescent="0.45">
      <c r="A167" s="134" t="s">
        <v>204</v>
      </c>
      <c r="B167" s="169"/>
      <c r="C167" s="134"/>
      <c r="D167" s="180"/>
      <c r="E167" s="19"/>
      <c r="F167" s="1"/>
      <c r="G167" s="134" t="s">
        <v>206</v>
      </c>
      <c r="H167" s="169"/>
      <c r="I167" s="134"/>
      <c r="J167" s="181"/>
    </row>
    <row r="168" spans="1:111" ht="18.399999999999999" customHeight="1" x14ac:dyDescent="0.5">
      <c r="A168" s="134" t="s">
        <v>230</v>
      </c>
      <c r="B168" s="163"/>
      <c r="C168" s="140"/>
      <c r="D168" s="181"/>
      <c r="E168" s="19"/>
      <c r="G168" s="134" t="s">
        <v>230</v>
      </c>
      <c r="H168" s="164"/>
      <c r="I168" s="140"/>
      <c r="J168" s="181"/>
    </row>
    <row r="169" spans="1:111" ht="22.9" customHeight="1" thickBot="1" x14ac:dyDescent="0.4">
      <c r="A169" s="248" t="s">
        <v>182</v>
      </c>
      <c r="B169" s="288"/>
      <c r="C169" s="277"/>
      <c r="D169" s="287"/>
      <c r="E169" s="30"/>
      <c r="F169" s="29"/>
      <c r="G169" s="248" t="s">
        <v>183</v>
      </c>
      <c r="H169" s="165"/>
      <c r="I169" s="192"/>
      <c r="J169" s="155"/>
    </row>
    <row r="170" spans="1:111" ht="5" customHeight="1" x14ac:dyDescent="0.5">
      <c r="E170" s="23"/>
    </row>
    <row r="171" spans="1:111" ht="18.649999999999999" customHeight="1" thickBot="1" x14ac:dyDescent="0.55000000000000004">
      <c r="A171" s="47" t="s">
        <v>218</v>
      </c>
      <c r="B171" s="170"/>
      <c r="C171" s="141"/>
      <c r="D171" s="181"/>
      <c r="E171" s="19"/>
      <c r="F171" s="2"/>
      <c r="G171" s="47" t="s">
        <v>219</v>
      </c>
      <c r="H171" s="166"/>
      <c r="I171" s="136"/>
      <c r="J171" s="181"/>
    </row>
    <row r="172" spans="1:111" s="159" customFormat="1" ht="18.899999999999999" customHeight="1" thickBot="1" x14ac:dyDescent="0.5">
      <c r="A172" s="152" t="s">
        <v>0</v>
      </c>
      <c r="B172" s="152" t="s">
        <v>82</v>
      </c>
      <c r="C172" s="152" t="s">
        <v>8</v>
      </c>
      <c r="D172" s="178" t="s">
        <v>1</v>
      </c>
      <c r="E172" s="216"/>
      <c r="F172" s="217"/>
      <c r="G172" s="152" t="s">
        <v>0</v>
      </c>
      <c r="H172" s="152" t="s">
        <v>82</v>
      </c>
      <c r="I172" s="152" t="s">
        <v>8</v>
      </c>
      <c r="J172" s="178" t="s">
        <v>1</v>
      </c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</row>
    <row r="173" spans="1:111" ht="32.5" customHeight="1" x14ac:dyDescent="0.35">
      <c r="A173" s="202">
        <f>+G165+J165</f>
        <v>275.88000000000011</v>
      </c>
      <c r="B173" s="52" t="s">
        <v>5</v>
      </c>
      <c r="C173" s="69" t="s">
        <v>287</v>
      </c>
      <c r="D173" s="101">
        <v>2.5600000000000023</v>
      </c>
      <c r="E173" s="22"/>
      <c r="F173" s="8"/>
      <c r="G173" s="202">
        <f>+A181+D181</f>
        <v>306.60000000000014</v>
      </c>
      <c r="H173" s="177" t="s">
        <v>7</v>
      </c>
      <c r="I173" s="69" t="s">
        <v>290</v>
      </c>
      <c r="J173" s="290">
        <v>7.5</v>
      </c>
    </row>
    <row r="174" spans="1:111" ht="32.5" customHeight="1" x14ac:dyDescent="0.35">
      <c r="A174" s="212">
        <f t="shared" ref="A174:A181" si="26">+A173+D173</f>
        <v>278.44000000000011</v>
      </c>
      <c r="B174" s="54" t="s">
        <v>6</v>
      </c>
      <c r="C174" s="72" t="s">
        <v>150</v>
      </c>
      <c r="D174" s="105">
        <v>1.37</v>
      </c>
      <c r="E174" s="21"/>
      <c r="F174" s="1"/>
      <c r="G174" s="86">
        <f t="shared" ref="G174:G181" si="27">+G173+J173</f>
        <v>314.10000000000014</v>
      </c>
      <c r="H174" s="173" t="s">
        <v>7</v>
      </c>
      <c r="I174" s="255" t="s">
        <v>131</v>
      </c>
      <c r="J174" s="282">
        <v>1.6100000000000136</v>
      </c>
    </row>
    <row r="175" spans="1:111" ht="32.5" customHeight="1" x14ac:dyDescent="0.35">
      <c r="A175" s="97">
        <f t="shared" si="26"/>
        <v>279.81000000000012</v>
      </c>
      <c r="B175" s="52" t="s">
        <v>5</v>
      </c>
      <c r="C175" s="94" t="s">
        <v>288</v>
      </c>
      <c r="D175" s="101">
        <v>0.23</v>
      </c>
      <c r="E175" s="21"/>
      <c r="F175" s="38"/>
      <c r="G175" s="87">
        <f t="shared" si="27"/>
        <v>315.71000000000015</v>
      </c>
      <c r="H175" s="99" t="s">
        <v>6</v>
      </c>
      <c r="I175" s="150" t="s">
        <v>132</v>
      </c>
      <c r="J175" s="291">
        <v>0.38999999999998636</v>
      </c>
    </row>
    <row r="176" spans="1:111" ht="32.5" customHeight="1" x14ac:dyDescent="0.35">
      <c r="A176" s="118">
        <f t="shared" si="26"/>
        <v>280.04000000000013</v>
      </c>
      <c r="B176" s="55" t="s">
        <v>5</v>
      </c>
      <c r="C176" s="70" t="s">
        <v>140</v>
      </c>
      <c r="D176" s="102">
        <v>2.7400000000000091</v>
      </c>
      <c r="E176" s="21"/>
      <c r="F176" s="37"/>
      <c r="G176" s="86">
        <f t="shared" si="27"/>
        <v>316.10000000000014</v>
      </c>
      <c r="H176" s="55" t="s">
        <v>5</v>
      </c>
      <c r="I176" s="70" t="s">
        <v>291</v>
      </c>
      <c r="J176" s="292">
        <v>1.27</v>
      </c>
    </row>
    <row r="177" spans="1:111" ht="32.5" customHeight="1" x14ac:dyDescent="0.35">
      <c r="A177" s="97">
        <f t="shared" si="26"/>
        <v>282.78000000000014</v>
      </c>
      <c r="B177" s="52" t="s">
        <v>5</v>
      </c>
      <c r="C177" s="71" t="s">
        <v>141</v>
      </c>
      <c r="D177" s="101">
        <v>1.1999999999999886</v>
      </c>
      <c r="E177" s="21"/>
      <c r="F177" s="37"/>
      <c r="G177" s="87">
        <f t="shared" si="27"/>
        <v>317.37000000000012</v>
      </c>
      <c r="H177" s="52" t="s">
        <v>5</v>
      </c>
      <c r="I177" s="151" t="s">
        <v>283</v>
      </c>
      <c r="J177" s="291">
        <v>0.23</v>
      </c>
    </row>
    <row r="178" spans="1:111" ht="32.5" customHeight="1" x14ac:dyDescent="0.35">
      <c r="A178" s="212">
        <f t="shared" si="26"/>
        <v>283.98000000000013</v>
      </c>
      <c r="B178" s="63" t="s">
        <v>7</v>
      </c>
      <c r="C178" s="72" t="s">
        <v>304</v>
      </c>
      <c r="D178" s="105">
        <v>0.86000000000001364</v>
      </c>
      <c r="E178" s="21"/>
      <c r="F178" s="32"/>
      <c r="G178" s="86">
        <f t="shared" ref="G178" si="28">+G177+J177</f>
        <v>317.60000000000014</v>
      </c>
      <c r="H178" s="55" t="s">
        <v>5</v>
      </c>
      <c r="I178" s="74" t="s">
        <v>284</v>
      </c>
      <c r="J178" s="126">
        <v>0.33</v>
      </c>
    </row>
    <row r="179" spans="1:111" ht="32.5" customHeight="1" x14ac:dyDescent="0.35">
      <c r="A179" s="97">
        <f t="shared" si="26"/>
        <v>284.84000000000015</v>
      </c>
      <c r="B179" s="52" t="s">
        <v>7</v>
      </c>
      <c r="C179" s="71" t="s">
        <v>289</v>
      </c>
      <c r="D179" s="35">
        <v>11.349999999999994</v>
      </c>
      <c r="E179" s="21"/>
      <c r="F179" s="1"/>
      <c r="G179" s="87">
        <f t="shared" si="27"/>
        <v>317.93000000000012</v>
      </c>
      <c r="H179" s="52" t="s">
        <v>7</v>
      </c>
      <c r="I179" s="314" t="s">
        <v>228</v>
      </c>
      <c r="J179" s="127">
        <v>0.16</v>
      </c>
    </row>
    <row r="180" spans="1:111" ht="32.5" customHeight="1" x14ac:dyDescent="0.35">
      <c r="A180" s="118">
        <f t="shared" si="26"/>
        <v>296.19000000000017</v>
      </c>
      <c r="B180" s="176" t="s">
        <v>6</v>
      </c>
      <c r="C180" s="70" t="s">
        <v>282</v>
      </c>
      <c r="D180" s="102">
        <v>0.40999999999999659</v>
      </c>
      <c r="E180" s="18"/>
      <c r="F180" s="34"/>
      <c r="G180" s="86">
        <f t="shared" si="27"/>
        <v>318.09000000000015</v>
      </c>
      <c r="H180" s="55" t="s">
        <v>5</v>
      </c>
      <c r="I180" s="194" t="s">
        <v>217</v>
      </c>
      <c r="J180" s="126">
        <v>0.04</v>
      </c>
    </row>
    <row r="181" spans="1:111" ht="32.5" customHeight="1" thickBot="1" x14ac:dyDescent="0.4">
      <c r="A181" s="89">
        <f t="shared" si="26"/>
        <v>296.60000000000014</v>
      </c>
      <c r="B181" s="108" t="s">
        <v>7</v>
      </c>
      <c r="C181" s="96" t="s">
        <v>142</v>
      </c>
      <c r="D181" s="44">
        <v>10</v>
      </c>
      <c r="E181" s="18"/>
      <c r="F181" s="32"/>
      <c r="G181" s="230">
        <f t="shared" si="27"/>
        <v>318.13000000000017</v>
      </c>
      <c r="H181" s="213" t="s">
        <v>179</v>
      </c>
      <c r="I181" s="240" t="s">
        <v>133</v>
      </c>
      <c r="J181" s="213" t="s">
        <v>179</v>
      </c>
    </row>
    <row r="182" spans="1:111" ht="8.5" customHeight="1" x14ac:dyDescent="0.35">
      <c r="A182" s="201"/>
      <c r="B182" s="107"/>
      <c r="C182" s="139"/>
      <c r="D182" s="11"/>
      <c r="E182" s="18"/>
      <c r="F182" s="9"/>
      <c r="G182" s="203" t="s">
        <v>76</v>
      </c>
      <c r="H182" s="167" t="s">
        <v>2</v>
      </c>
      <c r="I182" s="137" t="s">
        <v>2</v>
      </c>
      <c r="J182" s="183" t="s">
        <v>77</v>
      </c>
    </row>
    <row r="183" spans="1:111" ht="18.399999999999999" customHeight="1" x14ac:dyDescent="0.5">
      <c r="A183" s="134" t="s">
        <v>221</v>
      </c>
      <c r="B183" s="171"/>
      <c r="C183" s="141"/>
      <c r="D183" s="181"/>
      <c r="E183" s="19"/>
      <c r="F183" s="1"/>
      <c r="G183" s="134" t="s">
        <v>221</v>
      </c>
      <c r="H183" s="163"/>
      <c r="I183" s="136"/>
      <c r="J183" s="181"/>
    </row>
    <row r="184" spans="1:111" ht="18.399999999999999" customHeight="1" x14ac:dyDescent="0.45">
      <c r="A184" s="134" t="s">
        <v>230</v>
      </c>
      <c r="B184" s="172"/>
      <c r="C184" s="142"/>
      <c r="D184" s="181"/>
      <c r="E184" s="19"/>
      <c r="G184" s="134" t="s">
        <v>230</v>
      </c>
      <c r="H184" s="164"/>
      <c r="I184" s="134"/>
      <c r="J184" s="181"/>
    </row>
    <row r="185" spans="1:111" s="138" customFormat="1" ht="20.25" customHeight="1" x14ac:dyDescent="0.35">
      <c r="A185" s="264" t="s">
        <v>184</v>
      </c>
      <c r="B185" s="164"/>
      <c r="C185" s="132"/>
      <c r="D185" s="154"/>
      <c r="E185" s="23"/>
      <c r="F185"/>
      <c r="G185" s="264" t="s">
        <v>185</v>
      </c>
      <c r="H185" s="164"/>
      <c r="I185" s="132"/>
      <c r="J185" s="154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</row>
    <row r="186" spans="1:111" ht="18.899999999999999" customHeight="1" x14ac:dyDescent="0.5">
      <c r="A186" s="138"/>
      <c r="G186" s="138"/>
    </row>
  </sheetData>
  <pageMargins left="0" right="0" top="0.39370078740157483" bottom="3.937007874015748E-2" header="0" footer="0"/>
  <pageSetup paperSize="9" orientation="portrait" r:id="rId1"/>
  <rowBreaks count="2" manualBreakCount="2">
    <brk id="31" max="16383" man="1"/>
    <brk id="6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4C97D-8356-4BA8-9D27-9A8C84295F7F}">
  <dimension ref="A1:D370"/>
  <sheetViews>
    <sheetView showGridLines="0" showRowColHeaders="0" view="pageLayout" zoomScaleNormal="100" workbookViewId="0"/>
  </sheetViews>
  <sheetFormatPr defaultRowHeight="14.5" x14ac:dyDescent="0.35"/>
  <cols>
    <col min="1" max="1" width="15.6328125" customWidth="1"/>
    <col min="2" max="2" width="34.6328125" customWidth="1"/>
    <col min="3" max="3" width="15.6328125" customWidth="1"/>
    <col min="4" max="4" width="34.81640625" customWidth="1"/>
  </cols>
  <sheetData>
    <row r="1" spans="1:4" ht="19.25" customHeight="1" x14ac:dyDescent="0.35">
      <c r="A1" s="12" t="s">
        <v>144</v>
      </c>
      <c r="B1" s="13"/>
      <c r="C1" s="12" t="s">
        <v>144</v>
      </c>
      <c r="D1" s="14"/>
    </row>
    <row r="2" spans="1:4" ht="19.25" customHeight="1" x14ac:dyDescent="0.35">
      <c r="A2" s="6" t="s">
        <v>13</v>
      </c>
      <c r="B2" s="237" t="s">
        <v>40</v>
      </c>
      <c r="C2" s="6" t="s">
        <v>39</v>
      </c>
      <c r="D2" s="4" t="s">
        <v>52</v>
      </c>
    </row>
    <row r="3" spans="1:4" ht="19.25" customHeight="1" x14ac:dyDescent="0.35">
      <c r="A3" s="7" t="s">
        <v>14</v>
      </c>
      <c r="B3" s="238" t="s">
        <v>41</v>
      </c>
      <c r="C3" s="7" t="s">
        <v>69</v>
      </c>
      <c r="D3" s="3" t="s">
        <v>53</v>
      </c>
    </row>
    <row r="4" spans="1:4" ht="19.25" customHeight="1" x14ac:dyDescent="0.35">
      <c r="A4" s="6" t="s">
        <v>68</v>
      </c>
      <c r="B4" s="239" t="s">
        <v>70</v>
      </c>
      <c r="C4" s="6" t="s">
        <v>38</v>
      </c>
      <c r="D4" s="4" t="s">
        <v>54</v>
      </c>
    </row>
    <row r="5" spans="1:4" ht="19.25" customHeight="1" x14ac:dyDescent="0.35">
      <c r="A5" s="7" t="s">
        <v>26</v>
      </c>
      <c r="B5" s="238" t="s">
        <v>79</v>
      </c>
      <c r="C5" s="7" t="s">
        <v>37</v>
      </c>
      <c r="D5" s="3" t="s">
        <v>55</v>
      </c>
    </row>
    <row r="6" spans="1:4" ht="19.25" customHeight="1" x14ac:dyDescent="0.35">
      <c r="A6" s="6" t="s">
        <v>2</v>
      </c>
      <c r="B6" s="237" t="s">
        <v>2</v>
      </c>
      <c r="C6" s="6" t="s">
        <v>2</v>
      </c>
      <c r="D6" s="4" t="s">
        <v>2</v>
      </c>
    </row>
    <row r="7" spans="1:4" ht="19.25" customHeight="1" x14ac:dyDescent="0.35">
      <c r="A7" s="7" t="s">
        <v>15</v>
      </c>
      <c r="B7" s="238" t="s">
        <v>42</v>
      </c>
      <c r="C7" s="7" t="s">
        <v>36</v>
      </c>
      <c r="D7" s="3" t="s">
        <v>56</v>
      </c>
    </row>
    <row r="8" spans="1:4" ht="19.25" customHeight="1" x14ac:dyDescent="0.35">
      <c r="A8" s="6" t="s">
        <v>16</v>
      </c>
      <c r="B8" s="237" t="s">
        <v>43</v>
      </c>
      <c r="C8" s="40" t="s">
        <v>35</v>
      </c>
      <c r="D8" s="41" t="s">
        <v>57</v>
      </c>
    </row>
    <row r="9" spans="1:4" ht="19.25" customHeight="1" x14ac:dyDescent="0.35">
      <c r="A9" s="7" t="s">
        <v>18</v>
      </c>
      <c r="B9" s="238" t="s">
        <v>44</v>
      </c>
      <c r="C9" s="7" t="s">
        <v>34</v>
      </c>
      <c r="D9" s="3" t="s">
        <v>58</v>
      </c>
    </row>
    <row r="10" spans="1:4" ht="19.25" customHeight="1" x14ac:dyDescent="0.35">
      <c r="A10" s="6" t="s">
        <v>17</v>
      </c>
      <c r="B10" s="237" t="s">
        <v>45</v>
      </c>
      <c r="C10" s="40" t="s">
        <v>33</v>
      </c>
      <c r="D10" s="41" t="s">
        <v>59</v>
      </c>
    </row>
    <row r="11" spans="1:4" ht="19.25" customHeight="1" x14ac:dyDescent="0.35">
      <c r="A11" s="7" t="s">
        <v>19</v>
      </c>
      <c r="B11" s="238" t="s">
        <v>46</v>
      </c>
      <c r="C11" s="7" t="s">
        <v>145</v>
      </c>
      <c r="D11" s="3" t="s">
        <v>60</v>
      </c>
    </row>
    <row r="12" spans="1:4" ht="19.25" customHeight="1" x14ac:dyDescent="0.35">
      <c r="A12" s="6" t="s">
        <v>2</v>
      </c>
      <c r="B12" s="237" t="s">
        <v>2</v>
      </c>
      <c r="C12" s="40" t="s">
        <v>32</v>
      </c>
      <c r="D12" s="41" t="s">
        <v>61</v>
      </c>
    </row>
    <row r="13" spans="1:4" ht="19.25" customHeight="1" x14ac:dyDescent="0.35">
      <c r="A13" s="7" t="s">
        <v>20</v>
      </c>
      <c r="B13" s="238" t="s">
        <v>47</v>
      </c>
      <c r="C13" s="7" t="s">
        <v>91</v>
      </c>
      <c r="D13" s="3" t="s">
        <v>92</v>
      </c>
    </row>
    <row r="14" spans="1:4" ht="19.25" customHeight="1" x14ac:dyDescent="0.35">
      <c r="A14" s="6" t="s">
        <v>21</v>
      </c>
      <c r="B14" s="237" t="s">
        <v>48</v>
      </c>
      <c r="C14" s="6" t="s">
        <v>2</v>
      </c>
      <c r="D14" s="4" t="s">
        <v>2</v>
      </c>
    </row>
    <row r="15" spans="1:4" ht="19.25" customHeight="1" x14ac:dyDescent="0.35">
      <c r="A15" s="7" t="s">
        <v>22</v>
      </c>
      <c r="B15" s="238" t="s">
        <v>49</v>
      </c>
      <c r="C15" s="7" t="s">
        <v>29</v>
      </c>
      <c r="D15" s="3" t="s">
        <v>62</v>
      </c>
    </row>
    <row r="16" spans="1:4" ht="19.25" customHeight="1" x14ac:dyDescent="0.35">
      <c r="A16" s="6" t="s">
        <v>23</v>
      </c>
      <c r="B16" s="237" t="s">
        <v>50</v>
      </c>
      <c r="C16" s="6" t="s">
        <v>31</v>
      </c>
      <c r="D16" s="4" t="s">
        <v>63</v>
      </c>
    </row>
    <row r="17" spans="1:4" ht="19.25" customHeight="1" x14ac:dyDescent="0.35">
      <c r="A17" s="7" t="s">
        <v>27</v>
      </c>
      <c r="B17" s="238" t="s">
        <v>66</v>
      </c>
      <c r="C17" s="7" t="s">
        <v>30</v>
      </c>
      <c r="D17" s="3" t="s">
        <v>64</v>
      </c>
    </row>
    <row r="18" spans="1:4" ht="19.25" customHeight="1" x14ac:dyDescent="0.35">
      <c r="A18" s="6" t="s">
        <v>93</v>
      </c>
      <c r="B18" s="237" t="s">
        <v>94</v>
      </c>
      <c r="C18" s="6" t="s">
        <v>28</v>
      </c>
      <c r="D18" s="4" t="s">
        <v>65</v>
      </c>
    </row>
    <row r="19" spans="1:4" ht="19.25" customHeight="1" x14ac:dyDescent="0.35">
      <c r="A19" s="7" t="s">
        <v>25</v>
      </c>
      <c r="B19" s="238" t="s">
        <v>51</v>
      </c>
      <c r="C19" s="42" t="s">
        <v>95</v>
      </c>
      <c r="D19" s="3" t="s">
        <v>96</v>
      </c>
    </row>
    <row r="20" spans="1:4" ht="19.25" customHeight="1" thickBot="1" x14ac:dyDescent="0.4">
      <c r="A20" s="15" t="s">
        <v>67</v>
      </c>
      <c r="B20" s="16" t="s">
        <v>71</v>
      </c>
      <c r="C20" s="15" t="s">
        <v>24</v>
      </c>
      <c r="D20" s="17" t="s">
        <v>80</v>
      </c>
    </row>
    <row r="21" spans="1:4" ht="19.25" customHeight="1" x14ac:dyDescent="0.35"/>
    <row r="22" spans="1:4" ht="37.4" customHeight="1" x14ac:dyDescent="0.35">
      <c r="B22" t="s">
        <v>2</v>
      </c>
      <c r="C22" t="s">
        <v>2</v>
      </c>
    </row>
    <row r="23" spans="1:4" ht="37.4" customHeight="1" x14ac:dyDescent="0.35"/>
    <row r="24" spans="1:4" ht="37.4" customHeight="1" x14ac:dyDescent="0.35"/>
    <row r="25" spans="1:4" ht="37.4" customHeight="1" x14ac:dyDescent="0.35"/>
    <row r="26" spans="1:4" ht="37.4" customHeight="1" x14ac:dyDescent="0.35">
      <c r="B26" t="s">
        <v>2</v>
      </c>
    </row>
    <row r="27" spans="1:4" ht="37.4" customHeight="1" x14ac:dyDescent="0.35"/>
    <row r="28" spans="1:4" ht="37.4" customHeight="1" x14ac:dyDescent="0.35"/>
    <row r="29" spans="1:4" ht="18.899999999999999" customHeight="1" x14ac:dyDescent="0.35">
      <c r="B29" t="s">
        <v>2</v>
      </c>
      <c r="D29" t="s">
        <v>2</v>
      </c>
    </row>
    <row r="30" spans="1:4" ht="19.5" customHeight="1" x14ac:dyDescent="0.35">
      <c r="B30" t="s">
        <v>2</v>
      </c>
      <c r="D30" t="s">
        <v>2</v>
      </c>
    </row>
    <row r="31" spans="1:4" ht="18.899999999999999" customHeight="1" x14ac:dyDescent="0.35"/>
    <row r="32" spans="1:4" ht="18.899999999999999" customHeight="1" x14ac:dyDescent="0.35"/>
    <row r="33" ht="18.899999999999999" customHeight="1" x14ac:dyDescent="0.35"/>
    <row r="34" ht="18.899999999999999" customHeight="1" x14ac:dyDescent="0.35"/>
    <row r="35" ht="30.75" customHeight="1" x14ac:dyDescent="0.35"/>
    <row r="36" ht="30.75" customHeight="1" x14ac:dyDescent="0.35"/>
    <row r="37" ht="30.75" customHeight="1" x14ac:dyDescent="0.35"/>
    <row r="38" ht="30.75" customHeight="1" x14ac:dyDescent="0.35"/>
    <row r="39" ht="30.75" customHeight="1" x14ac:dyDescent="0.35"/>
    <row r="40" ht="30.75" customHeight="1" x14ac:dyDescent="0.35"/>
    <row r="41" ht="30.75" customHeight="1" x14ac:dyDescent="0.35"/>
    <row r="42" ht="30.75" customHeight="1" x14ac:dyDescent="0.35"/>
    <row r="43" ht="30.75" customHeight="1" x14ac:dyDescent="0.35"/>
    <row r="44" ht="18.75" customHeight="1" x14ac:dyDescent="0.35"/>
    <row r="45" ht="18.899999999999999" customHeight="1" x14ac:dyDescent="0.35"/>
    <row r="46" ht="20.25" customHeight="1" x14ac:dyDescent="0.35"/>
    <row r="47" ht="18.899999999999999" customHeight="1" x14ac:dyDescent="0.35"/>
    <row r="48" ht="18.75" customHeight="1" x14ac:dyDescent="0.35"/>
    <row r="49" ht="33.75" customHeight="1" x14ac:dyDescent="0.35"/>
    <row r="50" ht="18.899999999999999" customHeight="1" x14ac:dyDescent="0.35"/>
    <row r="51" ht="36.75" customHeight="1" x14ac:dyDescent="0.35"/>
    <row r="52" ht="36.75" customHeight="1" x14ac:dyDescent="0.35"/>
    <row r="53" ht="36.75" customHeight="1" x14ac:dyDescent="0.35"/>
    <row r="54" ht="36.75" customHeight="1" x14ac:dyDescent="0.35"/>
    <row r="55" ht="36.75" customHeight="1" x14ac:dyDescent="0.35"/>
    <row r="56" ht="36.75" customHeight="1" x14ac:dyDescent="0.35"/>
    <row r="57" ht="36.75" customHeight="1" x14ac:dyDescent="0.35"/>
    <row r="58" ht="18.75" customHeight="1" x14ac:dyDescent="0.35"/>
    <row r="59" ht="18.75" customHeight="1" x14ac:dyDescent="0.35"/>
    <row r="60" ht="18.75" customHeight="1" x14ac:dyDescent="0.35"/>
    <row r="61" ht="19.5" customHeight="1" x14ac:dyDescent="0.35"/>
    <row r="62" ht="18.75" customHeight="1" x14ac:dyDescent="0.35"/>
    <row r="63" ht="18.899999999999999" customHeight="1" x14ac:dyDescent="0.35"/>
    <row r="64" ht="18.899999999999999" customHeight="1" x14ac:dyDescent="0.35"/>
    <row r="65" ht="18.899999999999999" customHeight="1" x14ac:dyDescent="0.35"/>
    <row r="66" ht="18.899999999999999" customHeight="1" x14ac:dyDescent="0.35"/>
    <row r="67" ht="18.899999999999999" customHeight="1" x14ac:dyDescent="0.35"/>
    <row r="68" ht="18.899999999999999" customHeight="1" x14ac:dyDescent="0.35"/>
    <row r="69" ht="18.899999999999999" customHeight="1" x14ac:dyDescent="0.35"/>
    <row r="70" ht="18.899999999999999" customHeight="1" x14ac:dyDescent="0.35"/>
    <row r="71" ht="18.899999999999999" customHeight="1" x14ac:dyDescent="0.35"/>
    <row r="72" ht="18.899999999999999" customHeight="1" x14ac:dyDescent="0.35"/>
    <row r="73" ht="18.899999999999999" customHeight="1" x14ac:dyDescent="0.35"/>
    <row r="74" ht="18.899999999999999" customHeight="1" x14ac:dyDescent="0.35"/>
    <row r="75" ht="18.899999999999999" customHeight="1" x14ac:dyDescent="0.35"/>
    <row r="76" ht="18.899999999999999" customHeight="1" x14ac:dyDescent="0.35"/>
    <row r="77" ht="18.899999999999999" customHeight="1" x14ac:dyDescent="0.35"/>
    <row r="78" ht="18.899999999999999" customHeight="1" x14ac:dyDescent="0.35"/>
    <row r="79" ht="18.899999999999999" customHeight="1" x14ac:dyDescent="0.35"/>
    <row r="80" ht="18.899999999999999" customHeight="1" x14ac:dyDescent="0.35"/>
    <row r="81" ht="18.899999999999999" customHeight="1" x14ac:dyDescent="0.35"/>
    <row r="82" ht="18.899999999999999" customHeight="1" x14ac:dyDescent="0.35"/>
    <row r="83" ht="18.899999999999999" customHeight="1" x14ac:dyDescent="0.35"/>
    <row r="84" ht="18.899999999999999" customHeight="1" x14ac:dyDescent="0.35"/>
    <row r="85" ht="18.899999999999999" customHeight="1" x14ac:dyDescent="0.35"/>
    <row r="86" ht="18.899999999999999" customHeight="1" x14ac:dyDescent="0.35"/>
    <row r="87" ht="18.899999999999999" customHeight="1" x14ac:dyDescent="0.35"/>
    <row r="88" ht="18.899999999999999" customHeight="1" x14ac:dyDescent="0.35"/>
    <row r="89" ht="18.899999999999999" customHeight="1" x14ac:dyDescent="0.35"/>
    <row r="90" ht="18.899999999999999" customHeight="1" x14ac:dyDescent="0.35"/>
    <row r="91" ht="18.899999999999999" customHeight="1" x14ac:dyDescent="0.35"/>
    <row r="92" ht="18.899999999999999" customHeight="1" x14ac:dyDescent="0.35"/>
    <row r="93" ht="18.899999999999999" customHeight="1" x14ac:dyDescent="0.35"/>
    <row r="94" ht="18.899999999999999" customHeight="1" x14ac:dyDescent="0.35"/>
    <row r="95" ht="18.899999999999999" customHeight="1" x14ac:dyDescent="0.35"/>
    <row r="96" ht="18.899999999999999" customHeight="1" x14ac:dyDescent="0.35"/>
    <row r="97" ht="18.899999999999999" customHeight="1" x14ac:dyDescent="0.35"/>
    <row r="98" ht="18.899999999999999" customHeight="1" x14ac:dyDescent="0.35"/>
    <row r="99" ht="18.899999999999999" customHeight="1" x14ac:dyDescent="0.35"/>
    <row r="100" ht="18.899999999999999" customHeight="1" x14ac:dyDescent="0.35"/>
    <row r="101" ht="18.899999999999999" customHeight="1" x14ac:dyDescent="0.35"/>
    <row r="102" ht="18.899999999999999" customHeight="1" x14ac:dyDescent="0.35"/>
    <row r="103" ht="18.899999999999999" customHeight="1" x14ac:dyDescent="0.35"/>
    <row r="104" ht="18.899999999999999" customHeight="1" x14ac:dyDescent="0.35"/>
    <row r="105" ht="18.899999999999999" customHeight="1" x14ac:dyDescent="0.35"/>
    <row r="106" ht="18.899999999999999" customHeight="1" x14ac:dyDescent="0.35"/>
    <row r="107" ht="18.899999999999999" customHeight="1" x14ac:dyDescent="0.35"/>
    <row r="108" ht="18.899999999999999" customHeight="1" x14ac:dyDescent="0.35"/>
    <row r="109" ht="18.899999999999999" customHeight="1" x14ac:dyDescent="0.35"/>
    <row r="110" ht="18.899999999999999" customHeight="1" x14ac:dyDescent="0.35"/>
    <row r="111" ht="18.899999999999999" customHeight="1" x14ac:dyDescent="0.35"/>
    <row r="112" ht="18.899999999999999" customHeight="1" x14ac:dyDescent="0.35"/>
    <row r="113" ht="18.899999999999999" customHeight="1" x14ac:dyDescent="0.35"/>
    <row r="114" ht="18.899999999999999" customHeight="1" x14ac:dyDescent="0.35"/>
    <row r="115" ht="18.899999999999999" customHeight="1" x14ac:dyDescent="0.35"/>
    <row r="116" ht="18.899999999999999" customHeight="1" x14ac:dyDescent="0.35"/>
    <row r="117" ht="18.899999999999999" customHeight="1" x14ac:dyDescent="0.35"/>
    <row r="118" ht="18.899999999999999" customHeight="1" x14ac:dyDescent="0.35"/>
    <row r="119" ht="18.899999999999999" customHeight="1" x14ac:dyDescent="0.35"/>
    <row r="120" ht="18.899999999999999" customHeight="1" x14ac:dyDescent="0.35"/>
    <row r="121" ht="18.899999999999999" customHeight="1" x14ac:dyDescent="0.35"/>
    <row r="122" ht="18.899999999999999" customHeight="1" x14ac:dyDescent="0.35"/>
    <row r="123" ht="18.899999999999999" customHeight="1" x14ac:dyDescent="0.35"/>
    <row r="124" ht="18.899999999999999" customHeight="1" x14ac:dyDescent="0.35"/>
    <row r="125" ht="18.899999999999999" customHeight="1" x14ac:dyDescent="0.35"/>
    <row r="126" ht="18.899999999999999" customHeight="1" x14ac:dyDescent="0.35"/>
    <row r="127" ht="18.899999999999999" customHeight="1" x14ac:dyDescent="0.35"/>
    <row r="128" ht="18.899999999999999" customHeight="1" x14ac:dyDescent="0.35"/>
    <row r="129" ht="18.899999999999999" customHeight="1" x14ac:dyDescent="0.35"/>
    <row r="130" ht="18.899999999999999" customHeight="1" x14ac:dyDescent="0.35"/>
    <row r="131" ht="18.899999999999999" customHeight="1" x14ac:dyDescent="0.35"/>
    <row r="132" ht="18.899999999999999" customHeight="1" x14ac:dyDescent="0.35"/>
    <row r="133" ht="18.899999999999999" customHeight="1" x14ac:dyDescent="0.35"/>
    <row r="134" ht="18.899999999999999" customHeight="1" x14ac:dyDescent="0.35"/>
    <row r="135" ht="18.899999999999999" customHeight="1" x14ac:dyDescent="0.35"/>
    <row r="136" ht="18.899999999999999" customHeight="1" x14ac:dyDescent="0.35"/>
    <row r="137" ht="18.899999999999999" customHeight="1" x14ac:dyDescent="0.35"/>
    <row r="138" ht="18.899999999999999" customHeight="1" x14ac:dyDescent="0.35"/>
    <row r="139" ht="18.899999999999999" customHeight="1" x14ac:dyDescent="0.35"/>
    <row r="140" ht="18.899999999999999" customHeight="1" x14ac:dyDescent="0.35"/>
    <row r="141" ht="18.899999999999999" customHeight="1" x14ac:dyDescent="0.35"/>
    <row r="142" ht="18.899999999999999" customHeight="1" x14ac:dyDescent="0.35"/>
    <row r="143" ht="18.899999999999999" customHeight="1" x14ac:dyDescent="0.35"/>
    <row r="144" ht="18.899999999999999" customHeight="1" x14ac:dyDescent="0.35"/>
    <row r="145" ht="18.899999999999999" customHeight="1" x14ac:dyDescent="0.35"/>
    <row r="146" ht="18.899999999999999" customHeight="1" x14ac:dyDescent="0.35"/>
    <row r="147" ht="18.899999999999999" customHeight="1" x14ac:dyDescent="0.35"/>
    <row r="148" ht="18.899999999999999" customHeight="1" x14ac:dyDescent="0.35"/>
    <row r="149" ht="18.899999999999999" customHeight="1" x14ac:dyDescent="0.35"/>
    <row r="150" ht="18.899999999999999" customHeight="1" x14ac:dyDescent="0.35"/>
    <row r="151" ht="18.899999999999999" customHeight="1" x14ac:dyDescent="0.35"/>
    <row r="152" ht="18.899999999999999" customHeight="1" x14ac:dyDescent="0.35"/>
    <row r="153" ht="18.899999999999999" customHeight="1" x14ac:dyDescent="0.35"/>
    <row r="154" ht="18.899999999999999" customHeight="1" x14ac:dyDescent="0.35"/>
    <row r="155" ht="18.899999999999999" customHeight="1" x14ac:dyDescent="0.35"/>
    <row r="156" ht="18.899999999999999" customHeight="1" x14ac:dyDescent="0.35"/>
    <row r="157" ht="18.899999999999999" customHeight="1" x14ac:dyDescent="0.35"/>
    <row r="158" ht="18.899999999999999" customHeight="1" x14ac:dyDescent="0.35"/>
    <row r="159" ht="18.899999999999999" customHeight="1" x14ac:dyDescent="0.35"/>
    <row r="160" ht="18.899999999999999" customHeight="1" x14ac:dyDescent="0.35"/>
    <row r="161" ht="18.899999999999999" customHeight="1" x14ac:dyDescent="0.35"/>
    <row r="162" ht="18.899999999999999" customHeight="1" x14ac:dyDescent="0.35"/>
    <row r="163" ht="18.899999999999999" customHeight="1" x14ac:dyDescent="0.35"/>
    <row r="164" ht="18.899999999999999" customHeight="1" x14ac:dyDescent="0.35"/>
    <row r="165" ht="18.899999999999999" customHeight="1" x14ac:dyDescent="0.35"/>
    <row r="166" ht="18.899999999999999" customHeight="1" x14ac:dyDescent="0.35"/>
    <row r="167" ht="18.899999999999999" customHeight="1" x14ac:dyDescent="0.35"/>
    <row r="168" ht="18.899999999999999" customHeight="1" x14ac:dyDescent="0.35"/>
    <row r="169" ht="18.899999999999999" customHeight="1" x14ac:dyDescent="0.35"/>
    <row r="170" ht="18.899999999999999" customHeight="1" x14ac:dyDescent="0.35"/>
    <row r="171" ht="18.899999999999999" customHeight="1" x14ac:dyDescent="0.35"/>
    <row r="172" ht="18.899999999999999" customHeight="1" x14ac:dyDescent="0.35"/>
    <row r="173" ht="18.899999999999999" customHeight="1" x14ac:dyDescent="0.35"/>
    <row r="174" ht="18.899999999999999" customHeight="1" x14ac:dyDescent="0.35"/>
    <row r="175" ht="18.899999999999999" customHeight="1" x14ac:dyDescent="0.35"/>
    <row r="176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.899999999999999" customHeight="1" x14ac:dyDescent="0.35"/>
    <row r="188" ht="18.899999999999999" customHeight="1" x14ac:dyDescent="0.35"/>
    <row r="189" ht="18.899999999999999" customHeight="1" x14ac:dyDescent="0.35"/>
    <row r="190" ht="18.899999999999999" customHeight="1" x14ac:dyDescent="0.35"/>
    <row r="191" ht="18.899999999999999" customHeight="1" x14ac:dyDescent="0.35"/>
    <row r="192" ht="18.899999999999999" customHeight="1" x14ac:dyDescent="0.35"/>
    <row r="193" ht="18.899999999999999" customHeight="1" x14ac:dyDescent="0.35"/>
    <row r="194" ht="18.899999999999999" customHeight="1" x14ac:dyDescent="0.35"/>
    <row r="195" ht="18.899999999999999" customHeight="1" x14ac:dyDescent="0.35"/>
    <row r="196" ht="18.899999999999999" customHeight="1" x14ac:dyDescent="0.35"/>
    <row r="197" ht="18.899999999999999" customHeight="1" x14ac:dyDescent="0.35"/>
    <row r="198" ht="18.899999999999999" customHeight="1" x14ac:dyDescent="0.35"/>
    <row r="199" ht="18.899999999999999" customHeight="1" x14ac:dyDescent="0.35"/>
    <row r="200" ht="18.899999999999999" customHeight="1" x14ac:dyDescent="0.35"/>
    <row r="201" ht="18.899999999999999" customHeight="1" x14ac:dyDescent="0.35"/>
    <row r="202" ht="18.899999999999999" customHeight="1" x14ac:dyDescent="0.35"/>
    <row r="203" ht="18.899999999999999" customHeight="1" x14ac:dyDescent="0.35"/>
    <row r="204" ht="18.899999999999999" customHeight="1" x14ac:dyDescent="0.35"/>
    <row r="205" ht="18.899999999999999" customHeight="1" x14ac:dyDescent="0.35"/>
    <row r="206" ht="18.899999999999999" customHeight="1" x14ac:dyDescent="0.35"/>
    <row r="207" ht="18.899999999999999" customHeight="1" x14ac:dyDescent="0.35"/>
    <row r="208" ht="18.899999999999999" customHeight="1" x14ac:dyDescent="0.35"/>
    <row r="209" ht="18.899999999999999" customHeight="1" x14ac:dyDescent="0.35"/>
    <row r="210" ht="18.899999999999999" customHeight="1" x14ac:dyDescent="0.35"/>
    <row r="211" ht="18.899999999999999" customHeight="1" x14ac:dyDescent="0.35"/>
    <row r="212" ht="18.899999999999999" customHeight="1" x14ac:dyDescent="0.35"/>
    <row r="213" ht="18.899999999999999" customHeight="1" x14ac:dyDescent="0.35"/>
    <row r="214" ht="18.899999999999999" customHeight="1" x14ac:dyDescent="0.35"/>
    <row r="215" ht="18.899999999999999" customHeight="1" x14ac:dyDescent="0.35"/>
    <row r="216" ht="18.899999999999999" customHeight="1" x14ac:dyDescent="0.35"/>
    <row r="217" ht="18.899999999999999" customHeight="1" x14ac:dyDescent="0.35"/>
    <row r="218" ht="18.899999999999999" customHeight="1" x14ac:dyDescent="0.35"/>
    <row r="219" ht="18.899999999999999" customHeight="1" x14ac:dyDescent="0.35"/>
    <row r="220" ht="18.899999999999999" customHeight="1" x14ac:dyDescent="0.35"/>
    <row r="221" ht="18.899999999999999" customHeight="1" x14ac:dyDescent="0.35"/>
    <row r="222" ht="18.899999999999999" customHeight="1" x14ac:dyDescent="0.35"/>
    <row r="223" ht="18.899999999999999" customHeight="1" x14ac:dyDescent="0.35"/>
    <row r="224" ht="18.899999999999999" customHeight="1" x14ac:dyDescent="0.35"/>
    <row r="225" ht="18.899999999999999" customHeight="1" x14ac:dyDescent="0.35"/>
    <row r="226" ht="18.899999999999999" customHeight="1" x14ac:dyDescent="0.35"/>
    <row r="227" ht="18.899999999999999" customHeight="1" x14ac:dyDescent="0.35"/>
    <row r="228" ht="18.899999999999999" customHeight="1" x14ac:dyDescent="0.35"/>
    <row r="229" ht="18.899999999999999" customHeight="1" x14ac:dyDescent="0.35"/>
    <row r="230" ht="18.899999999999999" customHeight="1" x14ac:dyDescent="0.35"/>
    <row r="231" ht="18.899999999999999" customHeight="1" x14ac:dyDescent="0.35"/>
    <row r="232" ht="18.899999999999999" customHeight="1" x14ac:dyDescent="0.35"/>
    <row r="233" ht="18.899999999999999" customHeight="1" x14ac:dyDescent="0.35"/>
    <row r="234" ht="18.899999999999999" customHeight="1" x14ac:dyDescent="0.35"/>
    <row r="235" ht="18.899999999999999" customHeight="1" x14ac:dyDescent="0.35"/>
    <row r="236" ht="18.899999999999999" customHeight="1" x14ac:dyDescent="0.35"/>
    <row r="237" ht="18.899999999999999" customHeight="1" x14ac:dyDescent="0.35"/>
    <row r="238" ht="18.899999999999999" customHeight="1" x14ac:dyDescent="0.35"/>
    <row r="239" ht="18.899999999999999" customHeight="1" x14ac:dyDescent="0.35"/>
    <row r="240" ht="18.899999999999999" customHeight="1" x14ac:dyDescent="0.35"/>
    <row r="241" ht="18.899999999999999" customHeight="1" x14ac:dyDescent="0.35"/>
    <row r="242" ht="18.899999999999999" customHeight="1" x14ac:dyDescent="0.35"/>
    <row r="243" ht="18.899999999999999" customHeight="1" x14ac:dyDescent="0.35"/>
    <row r="244" ht="18.899999999999999" customHeight="1" x14ac:dyDescent="0.35"/>
    <row r="245" ht="18.899999999999999" customHeight="1" x14ac:dyDescent="0.35"/>
    <row r="246" ht="18.899999999999999" customHeight="1" x14ac:dyDescent="0.35"/>
    <row r="247" ht="18.899999999999999" customHeight="1" x14ac:dyDescent="0.35"/>
    <row r="248" ht="18.899999999999999" customHeight="1" x14ac:dyDescent="0.35"/>
    <row r="249" ht="18.899999999999999" customHeight="1" x14ac:dyDescent="0.35"/>
    <row r="250" ht="18.899999999999999" customHeight="1" x14ac:dyDescent="0.35"/>
    <row r="251" ht="18.899999999999999" customHeight="1" x14ac:dyDescent="0.35"/>
    <row r="252" ht="18.899999999999999" customHeight="1" x14ac:dyDescent="0.35"/>
    <row r="253" ht="18.899999999999999" customHeight="1" x14ac:dyDescent="0.35"/>
    <row r="254" ht="18.899999999999999" customHeight="1" x14ac:dyDescent="0.35"/>
    <row r="255" ht="18.899999999999999" customHeight="1" x14ac:dyDescent="0.35"/>
    <row r="256" ht="18.899999999999999" customHeight="1" x14ac:dyDescent="0.35"/>
    <row r="257" ht="18.899999999999999" customHeight="1" x14ac:dyDescent="0.35"/>
    <row r="258" ht="18.899999999999999" customHeight="1" x14ac:dyDescent="0.35"/>
    <row r="259" ht="18.899999999999999" customHeight="1" x14ac:dyDescent="0.35"/>
    <row r="260" ht="18.899999999999999" customHeight="1" x14ac:dyDescent="0.35"/>
    <row r="261" ht="18.899999999999999" customHeight="1" x14ac:dyDescent="0.35"/>
    <row r="262" ht="18.899999999999999" customHeight="1" x14ac:dyDescent="0.35"/>
    <row r="263" ht="18.899999999999999" customHeight="1" x14ac:dyDescent="0.35"/>
    <row r="264" ht="18.899999999999999" customHeight="1" x14ac:dyDescent="0.35"/>
    <row r="265" ht="18.899999999999999" customHeight="1" x14ac:dyDescent="0.35"/>
    <row r="266" ht="18.899999999999999" customHeight="1" x14ac:dyDescent="0.35"/>
    <row r="267" ht="18.899999999999999" customHeight="1" x14ac:dyDescent="0.35"/>
    <row r="268" ht="18.899999999999999" customHeight="1" x14ac:dyDescent="0.35"/>
    <row r="269" ht="18.899999999999999" customHeight="1" x14ac:dyDescent="0.35"/>
    <row r="270" ht="18.899999999999999" customHeight="1" x14ac:dyDescent="0.35"/>
    <row r="271" ht="18.899999999999999" customHeight="1" x14ac:dyDescent="0.35"/>
    <row r="272" ht="18.899999999999999" customHeight="1" x14ac:dyDescent="0.35"/>
    <row r="273" ht="18.899999999999999" customHeight="1" x14ac:dyDescent="0.35"/>
    <row r="274" ht="18.899999999999999" customHeight="1" x14ac:dyDescent="0.35"/>
    <row r="275" ht="18.899999999999999" customHeight="1" x14ac:dyDescent="0.35"/>
    <row r="276" ht="18.899999999999999" customHeight="1" x14ac:dyDescent="0.35"/>
    <row r="277" ht="18.899999999999999" customHeight="1" x14ac:dyDescent="0.35"/>
    <row r="278" ht="18.899999999999999" customHeight="1" x14ac:dyDescent="0.35"/>
    <row r="279" ht="18.899999999999999" customHeight="1" x14ac:dyDescent="0.35"/>
    <row r="280" ht="18.899999999999999" customHeight="1" x14ac:dyDescent="0.35"/>
    <row r="281" ht="18.899999999999999" customHeight="1" x14ac:dyDescent="0.35"/>
    <row r="282" ht="18.899999999999999" customHeight="1" x14ac:dyDescent="0.35"/>
    <row r="283" ht="18.899999999999999" customHeight="1" x14ac:dyDescent="0.35"/>
    <row r="284" ht="18.899999999999999" customHeight="1" x14ac:dyDescent="0.35"/>
    <row r="285" ht="18.899999999999999" customHeight="1" x14ac:dyDescent="0.35"/>
    <row r="286" ht="18.899999999999999" customHeight="1" x14ac:dyDescent="0.35"/>
    <row r="287" ht="18.899999999999999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</cp:lastModifiedBy>
  <cp:lastPrinted>2022-07-18T09:08:08Z</cp:lastPrinted>
  <dcterms:created xsi:type="dcterms:W3CDTF">2019-12-11T20:54:32Z</dcterms:created>
  <dcterms:modified xsi:type="dcterms:W3CDTF">2023-07-08T08:08:25Z</dcterms:modified>
</cp:coreProperties>
</file>